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8"/>
  <workbookPr defaultThemeVersion="166925"/>
  <mc:AlternateContent xmlns:mc="http://schemas.openxmlformats.org/markup-compatibility/2006">
    <mc:Choice Requires="x15">
      <x15ac:absPath xmlns:x15ac="http://schemas.microsoft.com/office/spreadsheetml/2010/11/ac" url="/Users/svetlanaadamek/Documents/PROJECTS ACTIVE/MESA II/BEC Mand V/FINAL VERSIONS/"/>
    </mc:Choice>
  </mc:AlternateContent>
  <xr:revisionPtr revIDLastSave="0" documentId="8_{B634E5D7-FCAB-2049-BDD9-FA88B5D478F6}" xr6:coauthVersionLast="47" xr6:coauthVersionMax="47" xr10:uidLastSave="{00000000-0000-0000-0000-000000000000}"/>
  <bookViews>
    <workbookView xWindow="0" yWindow="760" windowWidth="34560" windowHeight="20460" xr2:uid="{00000000-000D-0000-FFFF-FFFF00000000}"/>
  </bookViews>
  <sheets>
    <sheet name="Title page" sheetId="10" r:id="rId1"/>
    <sheet name="1.Intro" sheetId="12" r:id="rId2"/>
    <sheet name="Project description" sheetId="8" r:id="rId3"/>
    <sheet name="FORM 1" sheetId="4" r:id="rId4"/>
    <sheet name="FORM 2" sheetId="6" r:id="rId5"/>
    <sheet name="FORM 3" sheetId="1" r:id="rId6"/>
    <sheet name="F4. Cumulative report" sheetId="9" r:id="rId7"/>
  </sheets>
  <externalReferences>
    <externalReference r:id="rId8"/>
    <externalReference r:id="rId9"/>
  </externalReferences>
  <definedNames>
    <definedName name="_Toc155202045" localSheetId="2">'Project description'!#REF!</definedName>
    <definedName name="_Toc155202046" localSheetId="2">'Project description'!$A$47</definedName>
    <definedName name="_Toc155202047" localSheetId="2">'Project description'!$A$69</definedName>
    <definedName name="_Toc155202048" localSheetId="2">'Project description'!$A$73</definedName>
    <definedName name="_Toc155202049" localSheetId="2">'Project description'!$A$74</definedName>
    <definedName name="_Toc155202050" localSheetId="2">'Project description'!$A$104</definedName>
    <definedName name="Buildings">'[1]Quantity list'!$B$6:$B$50</definedName>
    <definedName name="_xlnm.Print_Area" localSheetId="1">'1.Intro'!$A$1:$J$38</definedName>
    <definedName name="_xlnm.Print_Area" localSheetId="3">'FORM 1'!$A$1:$E$53</definedName>
    <definedName name="_xlnm.Print_Area" localSheetId="4">'FORM 2'!$A$1:$N$56</definedName>
    <definedName name="_xlnm.Print_Area" localSheetId="5">'FORM 3'!$A$1:$D$59</definedName>
    <definedName name="_xlnm.Print_Area" localSheetId="2">'Project description'!$A$1:$F$116</definedName>
    <definedName name="_xlnm.Print_Area" localSheetId="0">'Title page'!$A$1:$L$46</definedName>
    <definedName name="heating_modernization">'[1]Add list'!$B$5:$B$6</definedName>
    <definedName name="yes">'[1]Quantity list'!$CJ$6:$CJ$7</definedName>
    <definedName name="выбранный_период">'[2]3.Timeline'!$DO$4</definedName>
    <definedName name="ЗаголовокСтолбца1" localSheetId="1">[2]!Проект1[[#Headers],[% completion]]</definedName>
    <definedName name="ЗаголовокСтолбца1">[2]!Проект1[[#Headers],[% completion]]</definedName>
    <definedName name="ЗаголовокСтолбца2" localSheetId="1">[2]!Проект2[[#Headers],[% готовности]]</definedName>
    <definedName name="ЗаголовокСтолбца2">[2]!Проект2[[#Headers],[% готовности]]</definedName>
    <definedName name="ЗаголовокСтолбца3" localSheetId="1">[2]!Проект3[[#Headers],[% готовности]]</definedName>
    <definedName name="ЗаголовокСтолбца3">[2]!Проект3[[#Headers],[% готовности]]</definedName>
    <definedName name="Название">'[2]4.Status'!$B$1</definedName>
    <definedName name="ПериодПлан">'[2]3.Timeline'!A$8=MEDIAN('[2]3.Timeline'!A$8,'[2]3.Timeline'!$C1,'[2]3.Timeline'!$C1+'[2]3.Timeline'!$D1-1)</definedName>
    <definedName name="ПериодФакт">'[2]3.Timeline'!A$8=MEDIAN('[2]3.Timeline'!A$8,'[2]3.Timeline'!$E1,'[2]3.Timeline'!$E1+'[2]3.Timeline'!$F1-1)</definedName>
    <definedName name="План" localSheetId="1">ПериодПлан*('[2]3.Timeline'!$C1&gt;0)</definedName>
    <definedName name="План">ПериодПлан*('[2]3.Timeline'!$C1&gt;0)</definedName>
    <definedName name="ПроцентВыполнения" localSheetId="1">ПроцентВыполненияВнеплан*ПериодПлан</definedName>
    <definedName name="ПроцентВыполнения">ПроцентВыполненияВнеплан*ПериодПлан</definedName>
    <definedName name="ПроцентВыполненияВнеплан">('[2]3.Timeline'!A$8=MEDIAN('[2]3.Timeline'!A$8,'[2]3.Timeline'!$E1,'[2]3.Timeline'!$E1+'[2]3.Timeline'!$F1)*('[2]3.Timeline'!$E1&gt;0))*(('[2]3.Timeline'!A$8&lt;(INT('[2]3.Timeline'!$E1+'[2]3.Timeline'!$F1*'[2]3.Timeline'!$G1)))+('[2]3.Timeline'!A$8='[2]3.Timeline'!$E1))*('[2]3.Timeline'!$G1&gt;0)</definedName>
    <definedName name="Список">'[1]Payback period_with grant'!$BM$17:$BM$19</definedName>
    <definedName name="ФактВнеплан" localSheetId="1">ПериодФакт*('[2]3.Timeline'!$E1&gt;0)</definedName>
    <definedName name="ФактВнеплан">ПериодФакт*('[2]3.Timeline'!$E1&gt;0)</definedName>
    <definedName name="ФактическиеЗначения" localSheetId="1">(ПериодФакт*('[2]3.Timeline'!$E1&gt;0))*ПериодПлан</definedName>
    <definedName name="ФактическиеЗначения">(ПериодФакт*('[2]3.Timeline'!$E1&gt;0))*ПериодПлан</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 i="12" l="1"/>
  <c r="F37" i="8"/>
  <c r="F36" i="8"/>
  <c r="B4" i="12" l="1"/>
  <c r="B2" i="12"/>
  <c r="C13" i="12"/>
  <c r="C11" i="12"/>
  <c r="E26" i="12"/>
  <c r="M21" i="9" l="1"/>
  <c r="L21" i="9"/>
  <c r="K21" i="9"/>
  <c r="J21" i="9"/>
  <c r="I21" i="9"/>
  <c r="H21" i="9"/>
  <c r="G21" i="9"/>
  <c r="F21" i="9"/>
  <c r="E21" i="9"/>
  <c r="D21" i="9"/>
  <c r="K42" i="6"/>
  <c r="D42" i="6"/>
  <c r="E42" i="6"/>
  <c r="C42" i="6"/>
  <c r="B42" i="6"/>
  <c r="F42"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tc={0B209805-1C0C-DF4C-817C-37DD19E71E2E}</author>
    <author>tc={B5184444-3AEA-A949-89AA-F308F2E5F155}</author>
    <author>tc={00264DE9-DD45-D44D-994B-620043CDFC8F}</author>
    <author>tc={3D9DABBE-DCEC-DE42-B1AD-B1641077934F}</author>
    <author>tc={E2F7D515-3E3D-FE4F-9FF9-F90690E2EAF1}</author>
    <author>tc={09B7D679-A81B-D241-8C61-AF7B25A40E24}</author>
  </authors>
  <commentList>
    <comment ref="C11" authorId="0" shapeId="0" xr:uid="{0B209805-1C0C-DF4C-817C-37DD19E71E2E}">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Insert all the EE measures included in the Energy Performance Contract</t>
      </text>
    </comment>
    <comment ref="B32" authorId="1" shapeId="0" xr:uid="{B5184444-3AEA-A949-89AA-F308F2E5F15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The verification of achieved savings (performance verification) starts the next day after Final Acceptance Protocol has been approved and signed</t>
      </text>
    </comment>
    <comment ref="B33" authorId="2" shapeId="0" xr:uid="{00264DE9-DD45-D44D-994B-620043CDFC8F}">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The first calendar day of a respective verification month.
Only the first and the last verification periods might be shorter than a calendar month (e.g., in case the performance verification starts on 17.01.2025, the first verification period will be from 17.01.2025 until 31.01.2025)</t>
      </text>
    </comment>
    <comment ref="B34" authorId="3" shapeId="0" xr:uid="{3D9DABBE-DCEC-DE42-B1AD-B1641077934F}">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The last day of a respective verification month.
Only the last verification period might end earlier than the last day of the respective verification month (e.g., for 2 years contracted verification - 17.01.2025 until 16.01.2027, the end date will be 16.01.2027)</t>
      </text>
    </comment>
    <comment ref="B36" authorId="4" shapeId="0" xr:uid="{E2F7D515-3E3D-FE4F-9FF9-F90690E2EAF1}">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The verification of achieved savings (performance verification) starts the next day after Final Acceptance Protocol has been approved and signed</t>
      </text>
    </comment>
    <comment ref="B37" authorId="5" shapeId="0" xr:uid="{09B7D679-A81B-D241-8C61-AF7B25A40E24}">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The last day of a respective verification month.
Only the last verification period might end earlier than the last day of the respective verification month (e.g., for 2 years contracted verification - 17.01.2025 until 16.01.2027, the end date will be 16.01.2027)</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tc={214F00C4-A92E-9042-9510-5401A3B2A9FE}</author>
    <author>tc={DC5C3E18-70EF-D448-9098-949F9A4F7755}</author>
  </authors>
  <commentList>
    <comment ref="D16" authorId="0" shapeId="0" xr:uid="{214F00C4-A92E-9042-9510-5401A3B2A9FE}">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Weighted average</t>
      </text>
    </comment>
    <comment ref="D17" authorId="1" shapeId="0" xr:uid="{DC5C3E18-70EF-D448-9098-949F9A4F775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Weighted average</t>
      </text>
    </comment>
  </commentList>
</comments>
</file>

<file path=xl/sharedStrings.xml><?xml version="1.0" encoding="utf-8"?>
<sst xmlns="http://schemas.openxmlformats.org/spreadsheetml/2006/main" count="290" uniqueCount="225">
  <si>
    <t>room 1</t>
  </si>
  <si>
    <t>room 2</t>
  </si>
  <si>
    <t>#</t>
  </si>
  <si>
    <t>Average</t>
  </si>
  <si>
    <t>-</t>
  </si>
  <si>
    <t xml:space="preserve">Month </t>
  </si>
  <si>
    <t>room 3</t>
  </si>
  <si>
    <t>additional rooms (if needed)</t>
  </si>
  <si>
    <t>VVD average</t>
  </si>
  <si>
    <t>Contract #</t>
  </si>
  <si>
    <t>measured by the meter #_______________</t>
  </si>
  <si>
    <t>total for all meters</t>
  </si>
  <si>
    <t>in selected room 1</t>
  </si>
  <si>
    <t>in selected room 2</t>
  </si>
  <si>
    <t>in selected room 3</t>
  </si>
  <si>
    <t>room …</t>
  </si>
  <si>
    <t>PARAMETERS</t>
  </si>
  <si>
    <t>VALUE</t>
  </si>
  <si>
    <t>Institution name</t>
  </si>
  <si>
    <t>Facility name</t>
  </si>
  <si>
    <t>Facility address</t>
  </si>
  <si>
    <t>Verification Month</t>
  </si>
  <si>
    <t>* tariff rates valid on the last day of the Verification Month</t>
  </si>
  <si>
    <t xml:space="preserve"> </t>
  </si>
  <si>
    <t xml:space="preserve">  </t>
  </si>
  <si>
    <t>Number of Invalid Verification Days that will prolong the Valid Verification Period, in days</t>
  </si>
  <si>
    <t>average for the Facility</t>
  </si>
  <si>
    <t>Heating tariff rate*, MDL/Gcal</t>
  </si>
  <si>
    <t>Electricity tariff rate*, MDL/kWh</t>
  </si>
  <si>
    <t>DATE</t>
  </si>
  <si>
    <r>
      <t>ACTUAL OUTDOOR TEMPERATURE (t</t>
    </r>
    <r>
      <rPr>
        <b/>
        <vertAlign val="subscript"/>
        <sz val="12"/>
        <color rgb="FF003478"/>
        <rFont val="Gill Sans MT"/>
        <family val="2"/>
      </rPr>
      <t>ao</t>
    </r>
    <r>
      <rPr>
        <b/>
        <sz val="12"/>
        <color rgb="FF003478"/>
        <rFont val="Gill Sans MT"/>
        <family val="2"/>
      </rPr>
      <t xml:space="preserve">),
in </t>
    </r>
    <r>
      <rPr>
        <b/>
        <vertAlign val="superscript"/>
        <sz val="12"/>
        <color rgb="FF003478"/>
        <rFont val="Gill Sans MT"/>
        <family val="2"/>
      </rPr>
      <t>0</t>
    </r>
    <r>
      <rPr>
        <b/>
        <sz val="12"/>
        <color rgb="FF003478"/>
        <rFont val="Gill Sans MT"/>
        <family val="2"/>
      </rPr>
      <t>C</t>
    </r>
  </si>
  <si>
    <r>
      <t>VALID VERIFICATION DAYS (n</t>
    </r>
    <r>
      <rPr>
        <b/>
        <vertAlign val="subscript"/>
        <sz val="12"/>
        <color rgb="FF003478"/>
        <rFont val="Gill Sans MT"/>
        <family val="2"/>
      </rPr>
      <t>h</t>
    </r>
    <r>
      <rPr>
        <b/>
        <sz val="12"/>
        <color rgb="FF003478"/>
        <rFont val="Gill Sans MT"/>
        <family val="2"/>
      </rPr>
      <t>),
in days</t>
    </r>
  </si>
  <si>
    <r>
      <t>WORKING DAYS (n</t>
    </r>
    <r>
      <rPr>
        <b/>
        <vertAlign val="subscript"/>
        <sz val="12"/>
        <color rgb="FF003478"/>
        <rFont val="Gill Sans MT"/>
        <family val="2"/>
      </rPr>
      <t>wd</t>
    </r>
    <r>
      <rPr>
        <b/>
        <sz val="12"/>
        <color rgb="FF003478"/>
        <rFont val="Gill Sans MT"/>
        <family val="2"/>
      </rPr>
      <t>),
in days</t>
    </r>
  </si>
  <si>
    <r>
      <t>WORKING HOURS (h</t>
    </r>
    <r>
      <rPr>
        <b/>
        <vertAlign val="subscript"/>
        <sz val="12"/>
        <color rgb="FF003478"/>
        <rFont val="Gill Sans MT"/>
        <family val="2"/>
      </rPr>
      <t>wh</t>
    </r>
    <r>
      <rPr>
        <b/>
        <sz val="12"/>
        <color rgb="FF003478"/>
        <rFont val="Gill Sans MT"/>
        <family val="2"/>
      </rPr>
      <t>),
in hours</t>
    </r>
  </si>
  <si>
    <t>TOTAL</t>
  </si>
  <si>
    <r>
      <t>Number of VVD</t>
    </r>
    <r>
      <rPr>
        <vertAlign val="superscript"/>
        <sz val="12"/>
        <color rgb="FF003478"/>
        <rFont val="Gill Sans MT"/>
        <family val="2"/>
      </rPr>
      <t>1</t>
    </r>
  </si>
  <si>
    <r>
      <t>Number of IVD</t>
    </r>
    <r>
      <rPr>
        <vertAlign val="subscript"/>
        <sz val="12"/>
        <color rgb="FF003478"/>
        <rFont val="Gill Sans MT"/>
        <family val="2"/>
      </rPr>
      <t xml:space="preserve">prol </t>
    </r>
    <r>
      <rPr>
        <vertAlign val="superscript"/>
        <sz val="12"/>
        <color rgb="FF003478"/>
        <rFont val="Gill Sans MT"/>
        <family val="2"/>
      </rPr>
      <t>2</t>
    </r>
  </si>
  <si>
    <r>
      <t>Actual indoor temperature (t</t>
    </r>
    <r>
      <rPr>
        <b/>
        <vertAlign val="subscript"/>
        <sz val="12"/>
        <color rgb="FF003478"/>
        <rFont val="Gill Sans MT"/>
        <family val="2"/>
      </rPr>
      <t>ai</t>
    </r>
    <r>
      <rPr>
        <b/>
        <sz val="12"/>
        <color rgb="FF003478"/>
        <rFont val="Gill Sans MT"/>
        <family val="2"/>
      </rPr>
      <t xml:space="preserve">) in </t>
    </r>
    <r>
      <rPr>
        <b/>
        <vertAlign val="superscript"/>
        <sz val="12"/>
        <color rgb="FF003478"/>
        <rFont val="Gill Sans MT"/>
        <family val="2"/>
      </rPr>
      <t>0</t>
    </r>
    <r>
      <rPr>
        <b/>
        <sz val="12"/>
        <color rgb="FF003478"/>
        <rFont val="Gill Sans MT"/>
        <family val="2"/>
      </rPr>
      <t xml:space="preserve">С </t>
    </r>
    <r>
      <rPr>
        <i/>
        <sz val="11"/>
        <color theme="1"/>
        <rFont val="Calibri"/>
        <family val="2"/>
        <charset val="204"/>
        <scheme val="minor"/>
      </rPr>
      <t/>
    </r>
  </si>
  <si>
    <r>
      <t>CO</t>
    </r>
    <r>
      <rPr>
        <b/>
        <vertAlign val="subscript"/>
        <sz val="12"/>
        <color rgb="FF003478"/>
        <rFont val="Gill Sans MT"/>
        <family val="2"/>
      </rPr>
      <t>2</t>
    </r>
    <r>
      <rPr>
        <b/>
        <sz val="12"/>
        <color rgb="FF003478"/>
        <rFont val="Gill Sans MT"/>
        <family val="2"/>
      </rPr>
      <t xml:space="preserve"> level in ppm</t>
    </r>
  </si>
  <si>
    <r>
      <t>t</t>
    </r>
    <r>
      <rPr>
        <b/>
        <vertAlign val="subscript"/>
        <sz val="12"/>
        <color rgb="FF003478"/>
        <rFont val="Gill Sans MT"/>
        <family val="2"/>
      </rPr>
      <t>ao</t>
    </r>
    <r>
      <rPr>
        <b/>
        <vertAlign val="superscript"/>
        <sz val="12"/>
        <color rgb="FF003478"/>
        <rFont val="Gill Sans MT"/>
        <family val="2"/>
      </rPr>
      <t>5</t>
    </r>
    <r>
      <rPr>
        <b/>
        <sz val="12"/>
        <color rgb="FF003478"/>
        <rFont val="Gill Sans MT"/>
        <family val="2"/>
      </rPr>
      <t xml:space="preserve"> in </t>
    </r>
    <r>
      <rPr>
        <b/>
        <vertAlign val="superscript"/>
        <sz val="12"/>
        <color rgb="FF003478"/>
        <rFont val="Gill Sans MT"/>
        <family val="2"/>
      </rPr>
      <t>0</t>
    </r>
    <r>
      <rPr>
        <b/>
        <sz val="12"/>
        <color rgb="FF003478"/>
        <rFont val="Gill Sans MT"/>
        <family val="2"/>
      </rPr>
      <t>C</t>
    </r>
  </si>
  <si>
    <r>
      <t xml:space="preserve">VVD </t>
    </r>
    <r>
      <rPr>
        <b/>
        <vertAlign val="superscript"/>
        <sz val="12"/>
        <color rgb="FF003478"/>
        <rFont val="Gill Sans MT"/>
        <family val="2"/>
      </rPr>
      <t>1</t>
    </r>
  </si>
  <si>
    <r>
      <t>IVD</t>
    </r>
    <r>
      <rPr>
        <b/>
        <i/>
        <vertAlign val="subscript"/>
        <sz val="12"/>
        <color rgb="FF003478"/>
        <rFont val="Gill Sans MT"/>
        <family val="2"/>
      </rPr>
      <t>pro</t>
    </r>
    <r>
      <rPr>
        <b/>
        <vertAlign val="subscript"/>
        <sz val="12"/>
        <color rgb="FF003478"/>
        <rFont val="Gill Sans MT"/>
        <family val="2"/>
      </rPr>
      <t xml:space="preserve">l </t>
    </r>
    <r>
      <rPr>
        <b/>
        <vertAlign val="superscript"/>
        <sz val="12"/>
        <color rgb="FF003478"/>
        <rFont val="Gill Sans MT"/>
        <family val="2"/>
      </rPr>
      <t>2</t>
    </r>
  </si>
  <si>
    <t>ROOM 1</t>
  </si>
  <si>
    <t>ROOM 2</t>
  </si>
  <si>
    <t>ROOM 3</t>
  </si>
  <si>
    <t>ROOM …</t>
  </si>
  <si>
    <t>AVERAGE FOR FACILITY</t>
  </si>
  <si>
    <r>
      <t>WORKING DAYS WITH CO</t>
    </r>
    <r>
      <rPr>
        <b/>
        <vertAlign val="subscript"/>
        <sz val="12"/>
        <color rgb="FF003478"/>
        <rFont val="Gill Sans MT"/>
        <family val="2"/>
      </rPr>
      <t>2</t>
    </r>
    <r>
      <rPr>
        <b/>
        <sz val="12"/>
        <color rgb="FF003478"/>
        <rFont val="Gill Sans MT"/>
        <family val="2"/>
      </rPr>
      <t xml:space="preserve"> &gt; STANDARD </t>
    </r>
  </si>
  <si>
    <r>
      <t>t</t>
    </r>
    <r>
      <rPr>
        <vertAlign val="subscript"/>
        <sz val="12"/>
        <color rgb="FF003478"/>
        <rFont val="Gill Sans MT"/>
        <family val="2"/>
      </rPr>
      <t>si</t>
    </r>
    <r>
      <rPr>
        <sz val="12"/>
        <color rgb="FF003478"/>
        <rFont val="Gill Sans MT"/>
        <family val="2"/>
      </rPr>
      <t xml:space="preserve"> </t>
    </r>
    <r>
      <rPr>
        <vertAlign val="superscript"/>
        <sz val="12"/>
        <color rgb="FF003478"/>
        <rFont val="Gill Sans MT"/>
        <family val="2"/>
      </rPr>
      <t>3</t>
    </r>
  </si>
  <si>
    <r>
      <t>CO</t>
    </r>
    <r>
      <rPr>
        <vertAlign val="subscript"/>
        <sz val="12"/>
        <color rgb="FF003478"/>
        <rFont val="Gill Sans MT"/>
        <family val="2"/>
      </rPr>
      <t xml:space="preserve">2 </t>
    </r>
    <r>
      <rPr>
        <vertAlign val="superscript"/>
        <sz val="12"/>
        <color rgb="FF003478"/>
        <rFont val="Gill Sans MT"/>
        <family val="2"/>
      </rPr>
      <t>4</t>
    </r>
  </si>
  <si>
    <r>
      <rPr>
        <i/>
        <vertAlign val="superscript"/>
        <sz val="11"/>
        <color rgb="FF003478"/>
        <rFont val="Gill Sans MT"/>
        <family val="2"/>
      </rPr>
      <t>1</t>
    </r>
    <r>
      <rPr>
        <i/>
        <sz val="11"/>
        <color rgb="FF003478"/>
        <rFont val="Gill Sans MT"/>
        <family val="2"/>
      </rPr>
      <t>VVD - valid verification day</t>
    </r>
  </si>
  <si>
    <r>
      <rPr>
        <i/>
        <vertAlign val="superscript"/>
        <sz val="11"/>
        <color rgb="FF003478"/>
        <rFont val="Gill Sans MT"/>
        <family val="2"/>
      </rPr>
      <t>2</t>
    </r>
    <r>
      <rPr>
        <i/>
        <sz val="11"/>
        <color rgb="FF003478"/>
        <rFont val="Gill Sans MT"/>
        <family val="2"/>
      </rPr>
      <t>IVD</t>
    </r>
    <r>
      <rPr>
        <i/>
        <vertAlign val="subscript"/>
        <sz val="11"/>
        <color rgb="FF003478"/>
        <rFont val="Gill Sans MT"/>
        <family val="2"/>
      </rPr>
      <t>prol</t>
    </r>
    <r>
      <rPr>
        <i/>
        <sz val="11"/>
        <color rgb="FF003478"/>
        <rFont val="Gill Sans MT"/>
        <family val="2"/>
      </rPr>
      <t xml:space="preserve"> - invalid verification day that will prolong the valid verification period</t>
    </r>
  </si>
  <si>
    <r>
      <rPr>
        <i/>
        <vertAlign val="superscript"/>
        <sz val="11"/>
        <color rgb="FF003478"/>
        <rFont val="Gill Sans MT"/>
        <family val="2"/>
      </rPr>
      <t>3</t>
    </r>
    <r>
      <rPr>
        <i/>
        <sz val="11"/>
        <color rgb="FF003478"/>
        <rFont val="Gill Sans MT"/>
        <family val="2"/>
      </rPr>
      <t xml:space="preserve"> Standard indoor temprature</t>
    </r>
  </si>
  <si>
    <r>
      <rPr>
        <i/>
        <vertAlign val="superscript"/>
        <sz val="11"/>
        <color rgb="FF003478"/>
        <rFont val="Gill Sans MT"/>
        <family val="2"/>
      </rPr>
      <t>4</t>
    </r>
    <r>
      <rPr>
        <i/>
        <sz val="11"/>
        <color rgb="FF003478"/>
        <rFont val="Gill Sans MT"/>
        <family val="2"/>
      </rPr>
      <t xml:space="preserve"> Standard CO</t>
    </r>
    <r>
      <rPr>
        <i/>
        <vertAlign val="subscript"/>
        <sz val="11"/>
        <color rgb="FF003478"/>
        <rFont val="Gill Sans MT"/>
        <family val="2"/>
      </rPr>
      <t>2</t>
    </r>
    <r>
      <rPr>
        <i/>
        <sz val="11"/>
        <color rgb="FF003478"/>
        <rFont val="Gill Sans MT"/>
        <family val="2"/>
      </rPr>
      <t xml:space="preserve"> level</t>
    </r>
  </si>
  <si>
    <r>
      <rPr>
        <i/>
        <vertAlign val="superscript"/>
        <sz val="11"/>
        <color rgb="FF003478"/>
        <rFont val="Gill Sans MT"/>
        <family val="2"/>
      </rPr>
      <t>5</t>
    </r>
    <r>
      <rPr>
        <i/>
        <sz val="11"/>
        <color rgb="FF003478"/>
        <rFont val="Gill Sans MT"/>
        <family val="2"/>
      </rPr>
      <t xml:space="preserve"> Actual outdoor temperature</t>
    </r>
  </si>
  <si>
    <r>
      <t xml:space="preserve">Heating characteristic of the Facility </t>
    </r>
    <r>
      <rPr>
        <i/>
        <sz val="12"/>
        <color theme="1"/>
        <rFont val="Gill Sans MT"/>
        <family val="2"/>
      </rPr>
      <t>(Q</t>
    </r>
    <r>
      <rPr>
        <i/>
        <vertAlign val="subscript"/>
        <sz val="12"/>
        <color theme="1"/>
        <rFont val="Gill Sans MT"/>
        <family val="2"/>
      </rPr>
      <t>h</t>
    </r>
    <r>
      <rPr>
        <i/>
        <sz val="12"/>
        <color theme="1"/>
        <rFont val="Gill Sans MT"/>
        <family val="2"/>
      </rPr>
      <t>)</t>
    </r>
    <r>
      <rPr>
        <sz val="12"/>
        <color theme="1"/>
        <rFont val="Gill Sans MT"/>
        <family val="2"/>
      </rPr>
      <t>, Gcal/HDD</t>
    </r>
  </si>
  <si>
    <r>
      <t>Ventilation Characteristic of the Facility(</t>
    </r>
    <r>
      <rPr>
        <i/>
        <sz val="12"/>
        <color theme="1"/>
        <rFont val="Gill Sans MT"/>
        <family val="2"/>
      </rPr>
      <t>Q</t>
    </r>
    <r>
      <rPr>
        <i/>
        <vertAlign val="subscript"/>
        <sz val="12"/>
        <color theme="1"/>
        <rFont val="Gill Sans MT"/>
        <family val="2"/>
      </rPr>
      <t>bh</t>
    </r>
    <r>
      <rPr>
        <i/>
        <vertAlign val="superscript"/>
        <sz val="12"/>
        <color theme="1"/>
        <rFont val="Gill Sans MT"/>
        <family val="2"/>
      </rPr>
      <t>cor</t>
    </r>
    <r>
      <rPr>
        <sz val="12"/>
        <color theme="1"/>
        <rFont val="Gill Sans MT"/>
        <family val="2"/>
      </rPr>
      <t>), Gcal/h</t>
    </r>
  </si>
  <si>
    <r>
      <t>Electricity characteristic of the Facility (</t>
    </r>
    <r>
      <rPr>
        <i/>
        <sz val="12"/>
        <color theme="1"/>
        <rFont val="Gill Sans MT"/>
        <family val="2"/>
      </rPr>
      <t>q</t>
    </r>
    <r>
      <rPr>
        <i/>
        <vertAlign val="subscript"/>
        <sz val="12"/>
        <color theme="1"/>
        <rFont val="Gill Sans MT"/>
        <family val="2"/>
      </rPr>
      <t>el(i)</t>
    </r>
    <r>
      <rPr>
        <sz val="12"/>
        <color theme="1"/>
        <rFont val="Gill Sans MT"/>
        <family val="2"/>
      </rPr>
      <t>), kWh per working day</t>
    </r>
  </si>
  <si>
    <r>
      <t>Number of the Valid Verification Days (</t>
    </r>
    <r>
      <rPr>
        <i/>
        <sz val="12"/>
        <color theme="1"/>
        <rFont val="Gill Sans MT"/>
        <family val="2"/>
      </rPr>
      <t>n</t>
    </r>
    <r>
      <rPr>
        <i/>
        <vertAlign val="subscript"/>
        <sz val="12"/>
        <color theme="1"/>
        <rFont val="Gill Sans MT"/>
        <family val="2"/>
      </rPr>
      <t>h</t>
    </r>
    <r>
      <rPr>
        <sz val="12"/>
        <color theme="1"/>
        <rFont val="Gill Sans MT"/>
        <family val="2"/>
      </rPr>
      <t>) during the Verification Month, in days</t>
    </r>
  </si>
  <si>
    <r>
      <t>Number of working days during the Verification Month (</t>
    </r>
    <r>
      <rPr>
        <i/>
        <sz val="12"/>
        <color theme="1"/>
        <rFont val="Gill Sans MT"/>
        <family val="2"/>
      </rPr>
      <t>n</t>
    </r>
    <r>
      <rPr>
        <i/>
        <vertAlign val="subscript"/>
        <sz val="12"/>
        <color theme="1"/>
        <rFont val="Gill Sans MT"/>
        <family val="2"/>
      </rPr>
      <t>wd</t>
    </r>
    <r>
      <rPr>
        <sz val="12"/>
        <color theme="1"/>
        <rFont val="Gill Sans MT"/>
        <family val="2"/>
      </rPr>
      <t>), in days</t>
    </r>
  </si>
  <si>
    <r>
      <t>Number of working days during the Verification Month with CO</t>
    </r>
    <r>
      <rPr>
        <vertAlign val="subscript"/>
        <sz val="12"/>
        <color theme="1"/>
        <rFont val="Gill Sans MT"/>
        <family val="2"/>
      </rPr>
      <t>2</t>
    </r>
    <r>
      <rPr>
        <sz val="12"/>
        <color theme="1"/>
        <rFont val="Gill Sans MT"/>
        <family val="2"/>
      </rPr>
      <t xml:space="preserve"> &gt; standard (</t>
    </r>
    <r>
      <rPr>
        <i/>
        <sz val="12"/>
        <color theme="1"/>
        <rFont val="Gill Sans MT"/>
        <family val="2"/>
      </rPr>
      <t>n</t>
    </r>
    <r>
      <rPr>
        <i/>
        <vertAlign val="subscript"/>
        <sz val="12"/>
        <color theme="1"/>
        <rFont val="Gill Sans MT"/>
        <family val="2"/>
      </rPr>
      <t>wd'</t>
    </r>
    <r>
      <rPr>
        <sz val="12"/>
        <color theme="1"/>
        <rFont val="Gill Sans MT"/>
        <family val="2"/>
      </rPr>
      <t>), in days</t>
    </r>
  </si>
  <si>
    <r>
      <t>Average number of working hours per day during the Verification Month (</t>
    </r>
    <r>
      <rPr>
        <i/>
        <sz val="12"/>
        <color theme="1"/>
        <rFont val="Gill Sans MT"/>
        <family val="2"/>
      </rPr>
      <t>h</t>
    </r>
    <r>
      <rPr>
        <i/>
        <vertAlign val="subscript"/>
        <sz val="12"/>
        <color theme="1"/>
        <rFont val="Gill Sans MT"/>
        <family val="2"/>
      </rPr>
      <t>wh</t>
    </r>
    <r>
      <rPr>
        <sz val="12"/>
        <color theme="1"/>
        <rFont val="Gill Sans MT"/>
        <family val="2"/>
      </rPr>
      <t>), in hours</t>
    </r>
  </si>
  <si>
    <r>
      <t>Actual heat consumption for the Valid Verification Days (</t>
    </r>
    <r>
      <rPr>
        <i/>
        <sz val="12"/>
        <color theme="1"/>
        <rFont val="Gill Sans MT"/>
        <family val="2"/>
      </rPr>
      <t>Q</t>
    </r>
    <r>
      <rPr>
        <i/>
        <vertAlign val="subscript"/>
        <sz val="12"/>
        <color theme="1"/>
        <rFont val="Gill Sans MT"/>
        <family val="2"/>
      </rPr>
      <t>ah</t>
    </r>
    <r>
      <rPr>
        <sz val="12"/>
        <color theme="1"/>
        <rFont val="Gill Sans MT"/>
        <family val="2"/>
      </rPr>
      <t>), in Gcal</t>
    </r>
  </si>
  <si>
    <r>
      <t>Actual electricity consumption for the Valid Verification Days (</t>
    </r>
    <r>
      <rPr>
        <i/>
        <sz val="12"/>
        <color theme="1"/>
        <rFont val="Gill Sans MT"/>
        <family val="2"/>
      </rPr>
      <t>Q</t>
    </r>
    <r>
      <rPr>
        <i/>
        <vertAlign val="subscript"/>
        <sz val="12"/>
        <color theme="1"/>
        <rFont val="Gill Sans MT"/>
        <family val="2"/>
      </rPr>
      <t>ael</t>
    </r>
    <r>
      <rPr>
        <sz val="12"/>
        <color theme="1"/>
        <rFont val="Gill Sans MT"/>
        <family val="2"/>
      </rPr>
      <t>), in kWh</t>
    </r>
  </si>
  <si>
    <r>
      <t xml:space="preserve">Actual indoor temperature for working hours during the verification month, </t>
    </r>
    <r>
      <rPr>
        <vertAlign val="superscript"/>
        <sz val="12"/>
        <color theme="1"/>
        <rFont val="Gill Sans MT"/>
        <family val="2"/>
      </rPr>
      <t>0</t>
    </r>
    <r>
      <rPr>
        <sz val="12"/>
        <color theme="1"/>
        <rFont val="Gill Sans MT"/>
        <family val="2"/>
      </rPr>
      <t>C</t>
    </r>
  </si>
  <si>
    <r>
      <t>Standard indoor temperature (</t>
    </r>
    <r>
      <rPr>
        <i/>
        <sz val="12"/>
        <color theme="1"/>
        <rFont val="Gill Sans MT"/>
        <family val="2"/>
      </rPr>
      <t>t</t>
    </r>
    <r>
      <rPr>
        <i/>
        <vertAlign val="subscript"/>
        <sz val="12"/>
        <color theme="1"/>
        <rFont val="Gill Sans MT"/>
        <family val="2"/>
      </rPr>
      <t>si</t>
    </r>
    <r>
      <rPr>
        <sz val="12"/>
        <color theme="1"/>
        <rFont val="Gill Sans MT"/>
        <family val="2"/>
      </rPr>
      <t xml:space="preserve">), in </t>
    </r>
    <r>
      <rPr>
        <vertAlign val="superscript"/>
        <sz val="12"/>
        <color theme="1"/>
        <rFont val="Gill Sans MT"/>
        <family val="2"/>
      </rPr>
      <t>0</t>
    </r>
    <r>
      <rPr>
        <sz val="12"/>
        <color theme="1"/>
        <rFont val="Gill Sans MT"/>
        <family val="2"/>
      </rPr>
      <t>C</t>
    </r>
  </si>
  <si>
    <r>
      <t>Standard outdoor temperature (t</t>
    </r>
    <r>
      <rPr>
        <vertAlign val="subscript"/>
        <sz val="12"/>
        <color theme="1"/>
        <rFont val="Gill Sans MT"/>
        <family val="2"/>
      </rPr>
      <t>so</t>
    </r>
    <r>
      <rPr>
        <sz val="12"/>
        <color theme="1"/>
        <rFont val="Gill Sans MT"/>
        <family val="2"/>
      </rPr>
      <t xml:space="preserve">), </t>
    </r>
    <r>
      <rPr>
        <vertAlign val="superscript"/>
        <sz val="12"/>
        <color theme="1"/>
        <rFont val="Gill Sans MT"/>
        <family val="2"/>
      </rPr>
      <t>0</t>
    </r>
    <r>
      <rPr>
        <sz val="12"/>
        <color theme="1"/>
        <rFont val="Gill Sans MT"/>
        <family val="2"/>
      </rPr>
      <t>C</t>
    </r>
  </si>
  <si>
    <r>
      <t>Average outdoor temperature during the Valid Varification Day (</t>
    </r>
    <r>
      <rPr>
        <i/>
        <sz val="12"/>
        <color theme="1"/>
        <rFont val="Gill Sans MT"/>
        <family val="2"/>
      </rPr>
      <t>t</t>
    </r>
    <r>
      <rPr>
        <i/>
        <vertAlign val="subscript"/>
        <sz val="12"/>
        <color theme="1"/>
        <rFont val="Gill Sans MT"/>
        <family val="2"/>
      </rPr>
      <t>ao</t>
    </r>
    <r>
      <rPr>
        <sz val="12"/>
        <color theme="1"/>
        <rFont val="Gill Sans MT"/>
        <family val="2"/>
      </rPr>
      <t xml:space="preserve">), </t>
    </r>
    <r>
      <rPr>
        <vertAlign val="superscript"/>
        <sz val="12"/>
        <color theme="1"/>
        <rFont val="Gill Sans MT"/>
        <family val="2"/>
      </rPr>
      <t>0</t>
    </r>
    <r>
      <rPr>
        <sz val="12"/>
        <color theme="1"/>
        <rFont val="Gill Sans MT"/>
        <family val="2"/>
      </rPr>
      <t>C</t>
    </r>
  </si>
  <si>
    <r>
      <t>Average outdoor temperature during the Valid Varification Day  with CO2 &gt; standard (</t>
    </r>
    <r>
      <rPr>
        <i/>
        <sz val="12"/>
        <color theme="1"/>
        <rFont val="Gill Sans MT"/>
        <family val="2"/>
      </rPr>
      <t>t</t>
    </r>
    <r>
      <rPr>
        <i/>
        <vertAlign val="subscript"/>
        <sz val="12"/>
        <color theme="1"/>
        <rFont val="Gill Sans MT"/>
        <family val="2"/>
      </rPr>
      <t>oa</t>
    </r>
    <r>
      <rPr>
        <sz val="12"/>
        <color theme="1"/>
        <rFont val="Gill Sans MT"/>
        <family val="2"/>
      </rPr>
      <t xml:space="preserve">), </t>
    </r>
    <r>
      <rPr>
        <vertAlign val="superscript"/>
        <sz val="12"/>
        <color theme="1"/>
        <rFont val="Gill Sans MT"/>
        <family val="2"/>
      </rPr>
      <t>0</t>
    </r>
    <r>
      <rPr>
        <sz val="12"/>
        <color theme="1"/>
        <rFont val="Gill Sans MT"/>
        <family val="2"/>
      </rPr>
      <t>C</t>
    </r>
  </si>
  <si>
    <r>
      <t>Specific energy consumption for ventilation at a Facility (</t>
    </r>
    <r>
      <rPr>
        <i/>
        <sz val="12"/>
        <color theme="1"/>
        <rFont val="Gill Sans MT"/>
        <family val="2"/>
      </rPr>
      <t>q</t>
    </r>
    <r>
      <rPr>
        <i/>
        <vertAlign val="subscript"/>
        <sz val="12"/>
        <color theme="1"/>
        <rFont val="Gill Sans MT"/>
        <family val="2"/>
      </rPr>
      <t>v</t>
    </r>
    <r>
      <rPr>
        <sz val="12"/>
        <color theme="1"/>
        <rFont val="Gill Sans MT"/>
        <family val="2"/>
      </rPr>
      <t>), Gcal/h</t>
    </r>
  </si>
  <si>
    <r>
      <t>Baseline heat consumption for the Verification Month (</t>
    </r>
    <r>
      <rPr>
        <i/>
        <sz val="12"/>
        <color theme="1"/>
        <rFont val="Gill Sans MT"/>
        <family val="2"/>
      </rPr>
      <t>Q</t>
    </r>
    <r>
      <rPr>
        <i/>
        <vertAlign val="subscript"/>
        <sz val="12"/>
        <color theme="1"/>
        <rFont val="Gill Sans MT"/>
        <family val="2"/>
      </rPr>
      <t>bh</t>
    </r>
    <r>
      <rPr>
        <sz val="12"/>
        <color theme="1"/>
        <rFont val="Gill Sans MT"/>
        <family val="2"/>
      </rPr>
      <t>), in Gcal</t>
    </r>
  </si>
  <si>
    <r>
      <t>Baseline electricity consumption for the Verification Month (</t>
    </r>
    <r>
      <rPr>
        <i/>
        <sz val="12"/>
        <color theme="1"/>
        <rFont val="Gill Sans MT"/>
        <family val="2"/>
      </rPr>
      <t>Q</t>
    </r>
    <r>
      <rPr>
        <i/>
        <vertAlign val="subscript"/>
        <sz val="12"/>
        <color theme="1"/>
        <rFont val="Gill Sans MT"/>
        <family val="2"/>
      </rPr>
      <t>bel</t>
    </r>
    <r>
      <rPr>
        <sz val="12"/>
        <color theme="1"/>
        <rFont val="Gill Sans MT"/>
        <family val="2"/>
      </rPr>
      <t>), in kWh</t>
    </r>
  </si>
  <si>
    <r>
      <t>Achieved energy (heat) savings for the Verification Month (</t>
    </r>
    <r>
      <rPr>
        <i/>
        <sz val="12"/>
        <color theme="1"/>
        <rFont val="Gill Sans MT"/>
        <family val="2"/>
      </rPr>
      <t>Em</t>
    </r>
    <r>
      <rPr>
        <sz val="12"/>
        <color theme="1"/>
        <rFont val="Gill Sans MT"/>
        <family val="2"/>
      </rPr>
      <t>), in Gcal</t>
    </r>
  </si>
  <si>
    <r>
      <t>Achieved energy (electricity) savings for the Verification Month (</t>
    </r>
    <r>
      <rPr>
        <i/>
        <sz val="12"/>
        <color theme="1"/>
        <rFont val="Gill Sans MT"/>
        <family val="2"/>
      </rPr>
      <t>Em</t>
    </r>
    <r>
      <rPr>
        <sz val="12"/>
        <color theme="1"/>
        <rFont val="Gill Sans MT"/>
        <family val="2"/>
      </rPr>
      <t>), in kWh</t>
    </r>
  </si>
  <si>
    <r>
      <t>Achieved energy savings for the Verification Month (</t>
    </r>
    <r>
      <rPr>
        <i/>
        <sz val="12"/>
        <color theme="1"/>
        <rFont val="Gill Sans MT"/>
        <family val="2"/>
      </rPr>
      <t>E</t>
    </r>
    <r>
      <rPr>
        <i/>
        <vertAlign val="subscript"/>
        <sz val="12"/>
        <color theme="1"/>
        <rFont val="Gill Sans MT"/>
        <family val="2"/>
      </rPr>
      <t>%</t>
    </r>
    <r>
      <rPr>
        <i/>
        <sz val="12"/>
        <color theme="1"/>
        <rFont val="Gill Sans MT"/>
        <family val="2"/>
      </rPr>
      <t>m</t>
    </r>
    <r>
      <rPr>
        <sz val="12"/>
        <color theme="1"/>
        <rFont val="Gill Sans MT"/>
        <family val="2"/>
      </rPr>
      <t>), in %</t>
    </r>
  </si>
  <si>
    <r>
      <t>Average number of working hours per day during the Verification Month with CO</t>
    </r>
    <r>
      <rPr>
        <sz val="8"/>
        <color theme="1"/>
        <rFont val="Gill Sans MT"/>
        <family val="2"/>
      </rPr>
      <t>2</t>
    </r>
    <r>
      <rPr>
        <sz val="12"/>
        <color theme="1"/>
        <rFont val="Gill Sans MT"/>
        <family val="2"/>
      </rPr>
      <t xml:space="preserve"> &gt; standard (</t>
    </r>
    <r>
      <rPr>
        <i/>
        <sz val="12"/>
        <color theme="1"/>
        <rFont val="Gill Sans MT"/>
        <family val="2"/>
      </rPr>
      <t>h</t>
    </r>
    <r>
      <rPr>
        <i/>
        <vertAlign val="subscript"/>
        <sz val="12"/>
        <color theme="1"/>
        <rFont val="Gill Sans MT"/>
        <family val="2"/>
      </rPr>
      <t>wh'</t>
    </r>
    <r>
      <rPr>
        <sz val="12"/>
        <color theme="1"/>
        <rFont val="Gill Sans MT"/>
        <family val="2"/>
      </rPr>
      <t>), in hours</t>
    </r>
  </si>
  <si>
    <r>
      <t>Electricity tariff rate (</t>
    </r>
    <r>
      <rPr>
        <i/>
        <sz val="12"/>
        <color theme="1"/>
        <rFont val="Gill Sans MT"/>
        <family val="2"/>
      </rPr>
      <t>T</t>
    </r>
    <r>
      <rPr>
        <i/>
        <vertAlign val="subscript"/>
        <sz val="12"/>
        <color theme="1"/>
        <rFont val="Gill Sans MT"/>
        <family val="2"/>
      </rPr>
      <t>еl</t>
    </r>
    <r>
      <rPr>
        <sz val="12"/>
        <color theme="1"/>
        <rFont val="Gill Sans MT"/>
        <family val="2"/>
      </rPr>
      <t>), in MDL/kWh</t>
    </r>
  </si>
  <si>
    <r>
      <t>Heat tariff rate (</t>
    </r>
    <r>
      <rPr>
        <i/>
        <sz val="12"/>
        <color theme="1"/>
        <rFont val="Gill Sans MT"/>
        <family val="2"/>
      </rPr>
      <t>T</t>
    </r>
    <r>
      <rPr>
        <i/>
        <vertAlign val="subscript"/>
        <sz val="12"/>
        <color theme="1"/>
        <rFont val="Gill Sans MT"/>
        <family val="2"/>
      </rPr>
      <t>h</t>
    </r>
    <r>
      <rPr>
        <sz val="12"/>
        <color theme="1"/>
        <rFont val="Gill Sans MT"/>
        <family val="2"/>
      </rPr>
      <t>), in MDL/Gcal</t>
    </r>
  </si>
  <si>
    <t>Mounth</t>
  </si>
  <si>
    <t>Year</t>
  </si>
  <si>
    <t>Totally</t>
  </si>
  <si>
    <t>Verification month</t>
  </si>
  <si>
    <t>Verification year</t>
  </si>
  <si>
    <t>Date of starting verification</t>
  </si>
  <si>
    <t>Start date of verification period</t>
  </si>
  <si>
    <t>End date of verification period</t>
  </si>
  <si>
    <t xml:space="preserve"> 1.1</t>
  </si>
  <si>
    <t xml:space="preserve"> 1.2</t>
  </si>
  <si>
    <t xml:space="preserve"> 1.3</t>
  </si>
  <si>
    <t xml:space="preserve"> 1.4</t>
  </si>
  <si>
    <t xml:space="preserve"> 2.1</t>
  </si>
  <si>
    <t xml:space="preserve"> 1.5</t>
  </si>
  <si>
    <r>
      <t>FORM 1. INPUT DATA FOR  [</t>
    </r>
    <r>
      <rPr>
        <b/>
        <i/>
        <sz val="12"/>
        <color theme="0"/>
        <rFont val="Gill Sans MT"/>
        <family val="2"/>
      </rPr>
      <t>Verification Month, year</t>
    </r>
    <r>
      <rPr>
        <b/>
        <sz val="12"/>
        <color theme="0"/>
        <rFont val="Gill Sans MT"/>
        <family val="2"/>
      </rPr>
      <t>]
ENERGY PERFORMANCE CONTRACT [#], for [</t>
    </r>
    <r>
      <rPr>
        <b/>
        <i/>
        <sz val="12"/>
        <color theme="0"/>
        <rFont val="Gill Sans MT"/>
        <family val="2"/>
      </rPr>
      <t>Facility name</t>
    </r>
    <r>
      <rPr>
        <b/>
        <sz val="12"/>
        <color theme="0"/>
        <rFont val="Gill Sans MT"/>
        <family val="2"/>
      </rPr>
      <t xml:space="preserve">] </t>
    </r>
  </si>
  <si>
    <r>
      <t>FORM2. INDOOR CONDITIONS AND VALID VERIFICATION DAYS, [</t>
    </r>
    <r>
      <rPr>
        <b/>
        <i/>
        <sz val="12"/>
        <color theme="0"/>
        <rFont val="Gill Sans MT"/>
        <family val="2"/>
      </rPr>
      <t>Verifiation Month, year</t>
    </r>
    <r>
      <rPr>
        <b/>
        <sz val="12"/>
        <color theme="0"/>
        <rFont val="Gill Sans MT"/>
        <family val="2"/>
      </rPr>
      <t>]
 FOR  [</t>
    </r>
    <r>
      <rPr>
        <b/>
        <i/>
        <sz val="12"/>
        <color theme="0"/>
        <rFont val="Gill Sans MT"/>
        <family val="2"/>
      </rPr>
      <t>Facility name</t>
    </r>
    <r>
      <rPr>
        <b/>
        <sz val="12"/>
        <color theme="0"/>
        <rFont val="Gill Sans MT"/>
        <family val="2"/>
      </rPr>
      <t xml:space="preserve">] </t>
    </r>
  </si>
  <si>
    <r>
      <t>FORM 3.MEASUREMENT &amp; VERIFICATION ACT FOR [</t>
    </r>
    <r>
      <rPr>
        <b/>
        <i/>
        <sz val="12"/>
        <color theme="0"/>
        <rFont val="Gill Sans MT"/>
        <family val="2"/>
      </rPr>
      <t>Verification Month, year</t>
    </r>
    <r>
      <rPr>
        <b/>
        <sz val="12"/>
        <color theme="0"/>
        <rFont val="Gill Sans MT"/>
        <family val="2"/>
      </rPr>
      <t>]
 for [</t>
    </r>
    <r>
      <rPr>
        <b/>
        <i/>
        <sz val="12"/>
        <color theme="0"/>
        <rFont val="Gill Sans MT"/>
        <family val="2"/>
      </rPr>
      <t>Facility name</t>
    </r>
    <r>
      <rPr>
        <b/>
        <sz val="12"/>
        <color theme="0"/>
        <rFont val="Gill Sans MT"/>
        <family val="2"/>
      </rPr>
      <t xml:space="preserve">] </t>
    </r>
  </si>
  <si>
    <t>The Baseline Energy Consumption is calculated using a specific formula that considers various factors such as the heating characteristics of the Facility, specific energy consumption for ventilation, and standard indoor and outdoor temperatures. The formula is as follows:</t>
  </si>
  <si>
    <t>Where:</t>
  </si>
  <si>
    <r>
      <t>Q</t>
    </r>
    <r>
      <rPr>
        <b/>
        <i/>
        <vertAlign val="subscript"/>
        <sz val="11"/>
        <color rgb="FFC00000"/>
        <rFont val="Gill Sans MT"/>
        <family val="2"/>
      </rPr>
      <t>bh</t>
    </r>
  </si>
  <si>
    <t>represents the Baseline Energy Consumption, in Gcal</t>
  </si>
  <si>
    <r>
      <t>Q</t>
    </r>
    <r>
      <rPr>
        <b/>
        <i/>
        <vertAlign val="subscript"/>
        <sz val="11"/>
        <color rgb="FFC00000"/>
        <rFont val="Gill Sans MT"/>
        <family val="2"/>
      </rPr>
      <t>h</t>
    </r>
  </si>
  <si>
    <t>is the Heating Characteristic of the Facility, in Gcal/HDD</t>
  </si>
  <si>
    <r>
      <t>q</t>
    </r>
    <r>
      <rPr>
        <b/>
        <i/>
        <vertAlign val="subscript"/>
        <sz val="11"/>
        <color rgb="FFC00000"/>
        <rFont val="Gill Sans MT"/>
        <family val="2"/>
      </rPr>
      <t>v</t>
    </r>
  </si>
  <si>
    <t>denotes specific energy consumption for ventilation, in Gcal/h</t>
  </si>
  <si>
    <r>
      <t>t</t>
    </r>
    <r>
      <rPr>
        <b/>
        <i/>
        <vertAlign val="subscript"/>
        <sz val="11"/>
        <color rgb="FFC00000"/>
        <rFont val="Gill Sans MT"/>
        <family val="2"/>
      </rPr>
      <t>si</t>
    </r>
  </si>
  <si>
    <t>is the standard indoor temperature (average for all rooms), in °C</t>
  </si>
  <si>
    <r>
      <t>t</t>
    </r>
    <r>
      <rPr>
        <b/>
        <i/>
        <vertAlign val="subscript"/>
        <sz val="11"/>
        <color rgb="FFC00000"/>
        <rFont val="Gill Sans MT"/>
        <family val="2"/>
      </rPr>
      <t>ao</t>
    </r>
  </si>
  <si>
    <t>is the average outdoor temperature, in °C</t>
  </si>
  <si>
    <r>
      <t>t</t>
    </r>
    <r>
      <rPr>
        <b/>
        <i/>
        <vertAlign val="subscript"/>
        <sz val="11"/>
        <color rgb="FFC00000"/>
        <rFont val="Gill Sans MT"/>
        <family val="2"/>
      </rPr>
      <t>so</t>
    </r>
  </si>
  <si>
    <r>
      <t>n</t>
    </r>
    <r>
      <rPr>
        <b/>
        <i/>
        <vertAlign val="subscript"/>
        <sz val="11"/>
        <color rgb="FFC00000"/>
        <rFont val="Gill Sans MT"/>
        <family val="2"/>
      </rPr>
      <t>h</t>
    </r>
  </si>
  <si>
    <t>is the number of Valid Verification Days, in days</t>
  </si>
  <si>
    <r>
      <t>n</t>
    </r>
    <r>
      <rPr>
        <b/>
        <i/>
        <vertAlign val="subscript"/>
        <sz val="11"/>
        <color rgb="FFC00000"/>
        <rFont val="Gill Sans MT"/>
        <family val="2"/>
      </rPr>
      <t>wd</t>
    </r>
  </si>
  <si>
    <t>is the number of working days, in days</t>
  </si>
  <si>
    <r>
      <t>h</t>
    </r>
    <r>
      <rPr>
        <b/>
        <i/>
        <vertAlign val="subscript"/>
        <sz val="11"/>
        <color rgb="FFC00000"/>
        <rFont val="Gill Sans MT"/>
        <family val="2"/>
      </rPr>
      <t>wh</t>
    </r>
  </si>
  <si>
    <t>is the average number of working hours per day, in hours</t>
  </si>
  <si>
    <t>is the Ventilation Characteristic of the Facility, which shall be calculated according to the following formula:</t>
  </si>
  <si>
    <r>
      <t>n</t>
    </r>
    <r>
      <rPr>
        <b/>
        <i/>
        <vertAlign val="subscript"/>
        <sz val="11"/>
        <color rgb="FFC00000"/>
        <rFont val="Gill Sans MT"/>
        <family val="2"/>
      </rPr>
      <t>wd</t>
    </r>
    <r>
      <rPr>
        <b/>
        <i/>
        <sz val="11"/>
        <color rgb="FFC00000"/>
        <rFont val="Gill Sans MT"/>
        <family val="2"/>
      </rPr>
      <t>’</t>
    </r>
  </si>
  <si>
    <r>
      <t>h</t>
    </r>
    <r>
      <rPr>
        <b/>
        <i/>
        <vertAlign val="subscript"/>
        <sz val="11"/>
        <color rgb="FFC00000"/>
        <rFont val="Gill Sans MT"/>
        <family val="2"/>
      </rPr>
      <t>wh</t>
    </r>
    <r>
      <rPr>
        <b/>
        <i/>
        <sz val="11"/>
        <color rgb="FFC00000"/>
        <rFont val="Gill Sans MT"/>
        <family val="2"/>
      </rPr>
      <t>’</t>
    </r>
  </si>
  <si>
    <t>is the specific energy consumption for ventilation at a Facility, in Gcal/h</t>
  </si>
  <si>
    <t>The actual Energy Savings Level at the Facility for a respective Verification Month is calculated as a percentage of the Baseline Energy Consumption, using the formula:</t>
  </si>
  <si>
    <r>
      <t>E%</t>
    </r>
    <r>
      <rPr>
        <b/>
        <i/>
        <vertAlign val="subscript"/>
        <sz val="11"/>
        <color rgb="FFC00000"/>
        <rFont val="Gill Sans MT"/>
        <family val="2"/>
      </rPr>
      <t>m</t>
    </r>
  </si>
  <si>
    <t>is the actual Energy Savings Level at the Facility for the respective Verification Month, in %</t>
  </si>
  <si>
    <t>is the Baseline Energy Consumption for a respective Verification Month, in Gcal</t>
  </si>
  <si>
    <t>E</t>
  </si>
  <si>
    <t>represents the total amount of saved/overconsumed energy at the Facility for a respective Verification Months, calculated as the sum of the savings/overconsumption for heat and electricity according to the formula below:</t>
  </si>
  <si>
    <r>
      <t>E</t>
    </r>
    <r>
      <rPr>
        <b/>
        <i/>
        <vertAlign val="subscript"/>
        <sz val="11"/>
        <color rgb="FFC00000"/>
        <rFont val="Gill Sans MT"/>
        <family val="2"/>
      </rPr>
      <t>h</t>
    </r>
  </si>
  <si>
    <t>is the amount of saved/overconsumed heat for a respective Verification Month, in Gcal</t>
  </si>
  <si>
    <r>
      <t>E</t>
    </r>
    <r>
      <rPr>
        <b/>
        <i/>
        <vertAlign val="subscript"/>
        <sz val="11"/>
        <color rgb="FFC00000"/>
        <rFont val="Gill Sans MT"/>
        <family val="2"/>
      </rPr>
      <t>el</t>
    </r>
  </si>
  <si>
    <t>is the amount of saved/overconsumed electricity for a respective Verification Month adjusted by the tariffs difference for heat and electricity, in Gcal</t>
  </si>
  <si>
    <t>the amount of saved/overconsumed heat for a respective Verification Month:</t>
  </si>
  <si>
    <r>
      <t>Q</t>
    </r>
    <r>
      <rPr>
        <b/>
        <i/>
        <vertAlign val="subscript"/>
        <sz val="11"/>
        <color rgb="FFC00000"/>
        <rFont val="Gill Sans MT"/>
        <family val="2"/>
      </rPr>
      <t>ah</t>
    </r>
    <r>
      <rPr>
        <sz val="11"/>
        <color rgb="FF6C6463"/>
        <rFont val="Gill Sans MT"/>
        <family val="2"/>
      </rPr>
      <t xml:space="preserve"> </t>
    </r>
  </si>
  <si>
    <t>is the actual amount of heat consumed for Valid Verification Days for a respective Verification Month, in Gcal</t>
  </si>
  <si>
    <t>represents the Baseline Energy Consumption for a respective Verification Month, in Gcal</t>
  </si>
  <si>
    <t>and the amount of saved/overconsumed electricity for a respective Verification Month:</t>
  </si>
  <si>
    <t>,</t>
  </si>
  <si>
    <t>or</t>
  </si>
  <si>
    <t xml:space="preserve">, </t>
  </si>
  <si>
    <t>if</t>
  </si>
  <si>
    <r>
      <t>T</t>
    </r>
    <r>
      <rPr>
        <b/>
        <i/>
        <vertAlign val="subscript"/>
        <sz val="11"/>
        <color rgb="FFC00000"/>
        <rFont val="Gill Sans MT"/>
        <family val="2"/>
      </rPr>
      <t>el</t>
    </r>
  </si>
  <si>
    <t>is the average, officially approved electricity tariff in a respective Verification Month, in MDL/kWh</t>
  </si>
  <si>
    <r>
      <t>T</t>
    </r>
    <r>
      <rPr>
        <b/>
        <i/>
        <vertAlign val="subscript"/>
        <sz val="11"/>
        <color rgb="FFC00000"/>
        <rFont val="Gill Sans MT"/>
        <family val="2"/>
      </rPr>
      <t>h</t>
    </r>
  </si>
  <si>
    <t>is the average, officially approved heat tariff in a respective Verification Month, in MDL/Gcal;</t>
  </si>
  <si>
    <r>
      <t>Q</t>
    </r>
    <r>
      <rPr>
        <b/>
        <i/>
        <vertAlign val="subscript"/>
        <sz val="11"/>
        <color rgb="FFC00000"/>
        <rFont val="Gill Sans MT"/>
        <family val="2"/>
      </rPr>
      <t>ael</t>
    </r>
  </si>
  <si>
    <t>represents the actual amount of electricity consumed in a respective Verification Month (for verification days only), in kWh</t>
  </si>
  <si>
    <r>
      <t>Q</t>
    </r>
    <r>
      <rPr>
        <b/>
        <i/>
        <vertAlign val="subscript"/>
        <sz val="11"/>
        <color rgb="FFC00000"/>
        <rFont val="Gill Sans MT"/>
        <family val="2"/>
      </rPr>
      <t>bel</t>
    </r>
  </si>
  <si>
    <t>The actual Energy Savings Level at the Facility over the Valid Verification Period is calculated by aggregating the monthly savings and comparing them to the total Baseline Energy Consumption. The formula for this calculation is:</t>
  </si>
  <si>
    <t>E%</t>
  </si>
  <si>
    <t>the Actual Energy Saving Level at the Facility for the Valid Verification Period, in %</t>
  </si>
  <si>
    <t>j</t>
  </si>
  <si>
    <t>a Verification Month</t>
  </si>
  <si>
    <t>m</t>
  </si>
  <si>
    <t>the number of months during the Valid Verification Period</t>
  </si>
  <si>
    <r>
      <t>E</t>
    </r>
    <r>
      <rPr>
        <b/>
        <i/>
        <vertAlign val="superscript"/>
        <sz val="11"/>
        <color rgb="FFC00000"/>
        <rFont val="Gill Sans MT"/>
        <family val="2"/>
      </rPr>
      <t>j</t>
    </r>
    <r>
      <rPr>
        <b/>
        <i/>
        <vertAlign val="subscript"/>
        <sz val="11"/>
        <color rgb="FFC00000"/>
        <rFont val="Gill Sans MT"/>
        <family val="2"/>
      </rPr>
      <t>m</t>
    </r>
  </si>
  <si>
    <t>MESCO</t>
  </si>
  <si>
    <t>EE RENOVATION OF PUBLIC BUILDINGS VIA EPC</t>
  </si>
  <si>
    <t xml:space="preserve">Prepared by: </t>
  </si>
  <si>
    <t>Prepared for:</t>
  </si>
  <si>
    <t>Document title</t>
  </si>
  <si>
    <t>Document data</t>
  </si>
  <si>
    <t>Revision: 0.0</t>
  </si>
  <si>
    <t>DOCUMENT CONTROL SHEET</t>
  </si>
  <si>
    <t>PROJECT NUMBER:</t>
  </si>
  <si>
    <t>PREPARED BY:</t>
  </si>
  <si>
    <t>PREPARED FOR:</t>
  </si>
  <si>
    <t>Description</t>
  </si>
  <si>
    <t xml:space="preserve">The MESCO program aims to foster the growth and development of the energy services market in Moldova.The program's specific objectives are to design, procure, fund, and oversee the execution of Energy Performance Contracts (EPCs). These contracts are comprehensive, encompassing the deployment of energy efficiency improvements and Renewable Energy Sources (RES) in public sector buildings throughout Moldova. The program is tasked with the post-implementation monitoring and verification of outcomes achieved. </t>
  </si>
  <si>
    <t>DATE:</t>
  </si>
  <si>
    <t xml:space="preserve">Measurement and Verification (M&amp;V) Report </t>
  </si>
  <si>
    <t>Facility name:</t>
  </si>
  <si>
    <t>Facility address:</t>
  </si>
  <si>
    <t>Type of report:</t>
  </si>
  <si>
    <t>monthly/final</t>
  </si>
  <si>
    <r>
      <t xml:space="preserve">, </t>
    </r>
    <r>
      <rPr>
        <sz val="11"/>
        <color rgb="FFC00000"/>
        <rFont val="Gill Sans MT"/>
        <family val="2"/>
      </rPr>
      <t>if</t>
    </r>
    <r>
      <rPr>
        <b/>
        <sz val="11"/>
        <color rgb="FFC00000"/>
        <rFont val="Gill Sans MT"/>
        <family val="2"/>
      </rPr>
      <t xml:space="preserve"> </t>
    </r>
  </si>
  <si>
    <t>1. PROJECT BACKGROUND</t>
  </si>
  <si>
    <t>Guaranteed savings (in %) incl. In the EPC</t>
  </si>
  <si>
    <t>Contractor's name (ESCO)</t>
  </si>
  <si>
    <t>List of Energy Efficiency Measures (EEMs)  included in the EPC's scope of works:</t>
  </si>
  <si>
    <t>2. ENERGY EFFICIENCY MEASURES</t>
  </si>
  <si>
    <r>
      <rPr>
        <b/>
        <sz val="11"/>
        <color theme="1"/>
        <rFont val="Gill Sans MT"/>
        <family val="2"/>
      </rPr>
      <t>Option C. Whole facility</t>
    </r>
    <r>
      <rPr>
        <sz val="11"/>
        <color theme="1"/>
        <rFont val="Gill Sans MT"/>
        <family val="2"/>
      </rPr>
      <t xml:space="preserve">
</t>
    </r>
    <r>
      <rPr>
        <i/>
        <sz val="11"/>
        <color theme="1"/>
        <rFont val="Gill Sans MT"/>
        <family val="2"/>
      </rPr>
      <t>Definition</t>
    </r>
    <r>
      <rPr>
        <sz val="11"/>
        <color theme="1"/>
        <rFont val="Gill Sans MT"/>
        <family val="2"/>
      </rPr>
      <t xml:space="preserve">: Savings are determined by measuring energy consumption and demand at the whole facility utility meter level. Continuous measurements of the entire facility's energy consumption and demand are taken throughout the reporting period.
</t>
    </r>
    <r>
      <rPr>
        <i/>
        <sz val="11"/>
        <color theme="1"/>
        <rFont val="Gill Sans MT"/>
        <family val="2"/>
      </rPr>
      <t>Calculation of savings</t>
    </r>
    <r>
      <rPr>
        <sz val="11"/>
        <color theme="1"/>
        <rFont val="Gill Sans MT"/>
        <family val="2"/>
      </rPr>
      <t xml:space="preserve">: Analysis of the whole facility baseline and reporting period meter data. Routine adjustments as required, using techniques such as simple comparison or regression analysis. Non-routine adjustments as required.
</t>
    </r>
    <r>
      <rPr>
        <i/>
        <sz val="11"/>
        <color theme="1"/>
        <rFont val="Gill Sans MT"/>
        <family val="2"/>
      </rPr>
      <t>Typical applications</t>
    </r>
    <r>
      <rPr>
        <sz val="11"/>
        <color theme="1"/>
        <rFont val="Gill Sans MT"/>
        <family val="2"/>
      </rPr>
      <t>: Multifaceted energy management programs affecting many systems in a facility. Measure energy consumption and demand with the gas and electric utility meters for a twelve-month baseline period and throughout the reporting period.</t>
    </r>
  </si>
  <si>
    <t>3. SELECTED M&amp;V OPTION AND MEASUREMENT BOUNDARY</t>
  </si>
  <si>
    <t>4. BASELINE: PERIOD, USAGE AND CONDITIONS</t>
  </si>
  <si>
    <t>Monthly report</t>
  </si>
  <si>
    <t>Cumulative report</t>
  </si>
  <si>
    <t>Starting date for verification</t>
  </si>
  <si>
    <t>5. REPORTING PERIOD</t>
  </si>
  <si>
    <t>6. M&amp;V PARAMETERS (REPORTING PERIOD)</t>
  </si>
  <si>
    <t>Energy Efficiency Measures (EEMs) are taken actions to improve energy efficiency and achieve energy savings, including investments made in this respect (Law no 139, Art. 3 of 19.07.2018)</t>
  </si>
  <si>
    <t>…</t>
  </si>
  <si>
    <t>6.2 	CALCULATION OF BASELINE ENERGY CONSUMPTION</t>
  </si>
  <si>
    <t>6.1 DETAILED PROCEDURES FOR DATA COLLECTION AND ANALYSIS</t>
  </si>
  <si>
    <r>
      <t>6.1.1 HEAT CONSUMPTION (Q</t>
    </r>
    <r>
      <rPr>
        <vertAlign val="subscript"/>
        <sz val="11"/>
        <color theme="1"/>
        <rFont val="Gill Sans MT"/>
        <family val="2"/>
      </rPr>
      <t>ah</t>
    </r>
    <r>
      <rPr>
        <sz val="11"/>
        <color theme="1"/>
        <rFont val="Gill Sans MT"/>
        <family val="2"/>
      </rPr>
      <t>)
The Contractor is tasked with the observation, collection, processing, systematization, and analysis of data related to the consumption of heat (Q</t>
    </r>
    <r>
      <rPr>
        <vertAlign val="subscript"/>
        <sz val="11"/>
        <color theme="1"/>
        <rFont val="Gill Sans MT"/>
        <family val="2"/>
      </rPr>
      <t>ah</t>
    </r>
    <r>
      <rPr>
        <sz val="11"/>
        <color theme="1"/>
        <rFont val="Gill Sans MT"/>
        <family val="2"/>
      </rPr>
      <t>) at the Facility. This includes:
- Recording data from heat metering units installed at the Facility for every day of the Verification Period (e.g., month), from 00:00 to 24:00.
- Ensuring the monitoring system is programmed to store these readings for at least 36 months, with remote access provided to the Client.</t>
    </r>
  </si>
  <si>
    <r>
      <t>6.1.2 ELECTRICITY CONSUMPTION (Q</t>
    </r>
    <r>
      <rPr>
        <vertAlign val="subscript"/>
        <sz val="11"/>
        <color theme="1"/>
        <rFont val="Gill Sans MT"/>
        <family val="2"/>
      </rPr>
      <t>ael</t>
    </r>
    <r>
      <rPr>
        <sz val="11"/>
        <color theme="1"/>
        <rFont val="Gill Sans MT"/>
        <family val="2"/>
      </rPr>
      <t>)
The Contractor is tasked with the observation, collection, processing, systematization, and analysis of data related to the consumption of electricity (Q</t>
    </r>
    <r>
      <rPr>
        <vertAlign val="subscript"/>
        <sz val="11"/>
        <color theme="1"/>
        <rFont val="Gill Sans MT"/>
        <family val="2"/>
      </rPr>
      <t>ael</t>
    </r>
    <r>
      <rPr>
        <sz val="11"/>
        <color theme="1"/>
        <rFont val="Gill Sans MT"/>
        <family val="2"/>
      </rPr>
      <t>) at the Facility. This includes:
- Recording data from electricity metering units installed at the Facility for every day of the Verification Period (e.g., month), from 00:00 to 24:00.
- Ensuring the monitoring system is programmed to store these readings for at least 36 months, with remote access provided to the Client.</t>
    </r>
  </si>
  <si>
    <r>
      <t>6.1.5 CARBON DIOXIDE (CO</t>
    </r>
    <r>
      <rPr>
        <vertAlign val="subscript"/>
        <sz val="11"/>
        <color theme="1" tint="0.249977111117893"/>
        <rFont val="Gill Sans MT"/>
        <family val="2"/>
      </rPr>
      <t>2</t>
    </r>
    <r>
      <rPr>
        <sz val="11"/>
        <color theme="1" tint="0.249977111117893"/>
        <rFont val="Gill Sans MT"/>
        <family val="2"/>
      </rPr>
      <t>) LEVELS AT THE FACILITY 
The carbon dioxide levels at the Facility equipped with mechanical ventilation systems is determined as the mean per hour value of CO</t>
    </r>
    <r>
      <rPr>
        <vertAlign val="subscript"/>
        <sz val="11"/>
        <color theme="1" tint="0.249977111117893"/>
        <rFont val="Gill Sans MT"/>
        <family val="2"/>
      </rPr>
      <t>2</t>
    </r>
    <r>
      <rPr>
        <sz val="11"/>
        <color theme="1" tint="0.249977111117893"/>
        <rFont val="Gill Sans MT"/>
        <family val="2"/>
      </rPr>
      <t xml:space="preserve"> levels. The Contractor must monitor and record CO</t>
    </r>
    <r>
      <rPr>
        <vertAlign val="subscript"/>
        <sz val="11"/>
        <color theme="1" tint="0.249977111117893"/>
        <rFont val="Gill Sans MT"/>
        <family val="2"/>
      </rPr>
      <t>2</t>
    </r>
    <r>
      <rPr>
        <sz val="11"/>
        <color theme="1" tint="0.249977111117893"/>
        <rFont val="Gill Sans MT"/>
        <family val="2"/>
      </rPr>
      <t xml:space="preserve"> levels:
- CO</t>
    </r>
    <r>
      <rPr>
        <vertAlign val="subscript"/>
        <sz val="11"/>
        <color theme="1" tint="0.249977111117893"/>
        <rFont val="Gill Sans MT"/>
        <family val="2"/>
      </rPr>
      <t>2</t>
    </r>
    <r>
      <rPr>
        <sz val="11"/>
        <color theme="1" tint="0.249977111117893"/>
        <rFont val="Gill Sans MT"/>
        <family val="2"/>
      </rPr>
      <t xml:space="preserve"> measurements should be taken at least every 15 minutes each day, with an accuracy of up to 100 ppm. These readings are to be taken in up to three premises where a mechanical ventilation system shall be installed as determined by the Employer. Upon the Employer’s request the mentioned premises can be changed.
- The monitoring devices must be capable of storing these readings for at least 4 (four) months, with an electronic copy kept for at least 36 (thirty-six) months.
This section of the M&amp;V Plan ensures comprehensive and accurate data collection, which is fundamental for the effective analysis of energy consumption and the calculation of energy savings at the Facility.</t>
    </r>
  </si>
  <si>
    <t>6.2.1 FOR EACH VERIFICATION MONTH</t>
  </si>
  <si>
    <r>
      <t>FORM 4. MEASUREMENT &amp; VERIFICATION ACT FOR [</t>
    </r>
    <r>
      <rPr>
        <b/>
        <i/>
        <sz val="12"/>
        <color theme="0"/>
        <rFont val="Gill Sans MT"/>
        <family val="2"/>
      </rPr>
      <t>Verification Month, year</t>
    </r>
    <r>
      <rPr>
        <b/>
        <sz val="12"/>
        <color theme="0"/>
        <rFont val="Gill Sans MT"/>
        <family val="2"/>
      </rPr>
      <t>]
 for [</t>
    </r>
    <r>
      <rPr>
        <b/>
        <i/>
        <sz val="12"/>
        <color theme="0"/>
        <rFont val="Gill Sans MT"/>
        <family val="2"/>
      </rPr>
      <t>Facility name</t>
    </r>
    <r>
      <rPr>
        <b/>
        <sz val="12"/>
        <color theme="0"/>
        <rFont val="Gill Sans MT"/>
        <family val="2"/>
      </rPr>
      <t xml:space="preserve">] </t>
    </r>
  </si>
  <si>
    <t>Tariff for electricity, MDL/kWh</t>
  </si>
  <si>
    <t>Tariff for heat, MDL/Gcal</t>
  </si>
  <si>
    <t>Baseline consumption in MDL</t>
  </si>
  <si>
    <t>Achived saving in MDL</t>
  </si>
  <si>
    <r>
      <rPr>
        <b/>
        <sz val="11"/>
        <color rgb="FF003478"/>
        <rFont val="Gill Sans MT"/>
        <family val="2"/>
      </rPr>
      <t>Measurement boundary</t>
    </r>
    <r>
      <rPr>
        <i/>
        <sz val="11"/>
        <color rgb="FFC00000"/>
        <rFont val="Gill Sans MT"/>
        <family val="2"/>
      </rPr>
      <t xml:space="preserve">: </t>
    </r>
    <r>
      <rPr>
        <i/>
        <sz val="11"/>
        <rFont val="Gill Sans MT"/>
        <family val="2"/>
      </rPr>
      <t xml:space="preserve">due to selected Option C  measurement boundary determitated for all building by the points of installing comercial meters of heat and electricity.  </t>
    </r>
  </si>
  <si>
    <r>
      <rPr>
        <b/>
        <sz val="11"/>
        <color rgb="FF003478"/>
        <rFont val="Gill Sans MT"/>
        <family val="2"/>
      </rPr>
      <t>Baseline period</t>
    </r>
    <r>
      <rPr>
        <sz val="11"/>
        <color theme="1"/>
        <rFont val="Gill Sans MT"/>
        <family val="2"/>
      </rPr>
      <t xml:space="preserve">: The baseline period is 3 year before the measures implementation. </t>
    </r>
  </si>
  <si>
    <r>
      <rPr>
        <b/>
        <sz val="11"/>
        <color rgb="FF003478"/>
        <rFont val="Gill Sans MT"/>
        <family val="2"/>
      </rPr>
      <t>Baseline utility consumption and demand data</t>
    </r>
    <r>
      <rPr>
        <sz val="11"/>
        <color theme="1"/>
        <rFont val="Gill Sans MT"/>
        <family val="2"/>
      </rPr>
      <t>:</t>
    </r>
    <r>
      <rPr>
        <sz val="11"/>
        <rFont val="Gill Sans MT"/>
        <family val="2"/>
      </rPr>
      <t xml:space="preserve"> </t>
    </r>
    <r>
      <rPr>
        <i/>
        <sz val="11"/>
        <rFont val="Gill Sans MT"/>
        <family val="2"/>
      </rPr>
      <t>The baseline utility is the billing data (Option C approach is being used) and oficial information about weather conditions, starting and ending of the heating period and amount od the working days.</t>
    </r>
  </si>
  <si>
    <r>
      <rPr>
        <b/>
        <sz val="11"/>
        <rFont val="Gill Sans MT"/>
        <family val="2"/>
      </rPr>
      <t>Baseline description</t>
    </r>
    <r>
      <rPr>
        <sz val="11"/>
        <rFont val="Gill Sans MT"/>
        <family val="2"/>
      </rPr>
      <t xml:space="preserve">: </t>
    </r>
    <r>
      <rPr>
        <i/>
        <sz val="11"/>
        <rFont val="Gill Sans MT"/>
        <family val="2"/>
      </rPr>
      <t>The baseline consumption is based on  the energy consupmtion measerd in previos period by the instaled commercial meters.</t>
    </r>
  </si>
  <si>
    <r>
      <rPr>
        <b/>
        <sz val="11"/>
        <color rgb="FF003478"/>
        <rFont val="Gill Sans MT"/>
        <family val="2"/>
      </rPr>
      <t>Utility-influencing variable data</t>
    </r>
    <r>
      <rPr>
        <sz val="11"/>
        <color theme="1"/>
        <rFont val="Gill Sans MT"/>
        <family val="2"/>
      </rPr>
      <t xml:space="preserve">: </t>
    </r>
    <r>
      <rPr>
        <i/>
        <sz val="11"/>
        <rFont val="Gill Sans MT"/>
        <family val="2"/>
      </rPr>
      <t xml:space="preserve"> Adjustement for the actual conditions are maded for the heatby the degree-days for the heating, degree-hours for the ventilation and working days for the domestic hot water. For the electricity the baseline calclated separetly for each month and adjusted by the amount of the working days.</t>
    </r>
  </si>
  <si>
    <r>
      <rPr>
        <b/>
        <sz val="11"/>
        <rFont val="Gill Sans MT"/>
        <family val="2"/>
      </rPr>
      <t>Baseline adjustments</t>
    </r>
    <r>
      <rPr>
        <sz val="11"/>
        <rFont val="Gill Sans MT"/>
        <family val="2"/>
      </rPr>
      <t>:</t>
    </r>
    <r>
      <rPr>
        <i/>
        <sz val="11"/>
        <rFont val="Gill Sans MT"/>
        <family val="2"/>
      </rPr>
      <t xml:space="preserve"> Additional adjustments of the baseline are needed in case of the heated area of the facility will be increases or decreased more than 10% or amount of the ocupants will increases or decreased for more than 20%</t>
    </r>
  </si>
  <si>
    <t>6.2.2.       Adjustments for significant changes</t>
  </si>
  <si>
    <t>6.3.          Calculation of actual energy savings level</t>
  </si>
  <si>
    <t>6.3.1.       For each Verification month</t>
  </si>
  <si>
    <t>6.3.2.       For the valid verification period</t>
  </si>
  <si>
    <r>
      <rPr>
        <b/>
        <sz val="11"/>
        <rFont val="Gill Sans MT"/>
        <family val="2"/>
      </rPr>
      <t>Interactive effects</t>
    </r>
    <r>
      <rPr>
        <i/>
        <sz val="11"/>
        <rFont val="Gill Sans MT"/>
        <family val="2"/>
      </rPr>
      <t xml:space="preserve">: Taking into consideration that it is posible to replace heat from district heating system or gas boiler by the electricity - the general efficiency is measured as heat saving plus electricity saving with coeficients depend of the price of this energy resources. </t>
    </r>
  </si>
  <si>
    <r>
      <rPr>
        <b/>
        <sz val="11"/>
        <color rgb="FF003478"/>
        <rFont val="Gill Sans MT"/>
        <family val="2"/>
      </rPr>
      <t>Operating conditions</t>
    </r>
    <r>
      <rPr>
        <sz val="11"/>
        <color theme="1"/>
        <rFont val="Gill Sans MT"/>
        <family val="2"/>
      </rPr>
      <t>: it is taken into consideration that the conditions in the facility were in accordance with the standards for at least 10 months of the year. If not, additional measerments are required.</t>
    </r>
  </si>
  <si>
    <r>
      <t>6.1.3 ACTUAL INDOOR TEMPERATURE (t</t>
    </r>
    <r>
      <rPr>
        <vertAlign val="subscript"/>
        <sz val="11"/>
        <color theme="1"/>
        <rFont val="Gill Sans MT"/>
        <family val="2"/>
      </rPr>
      <t>ai</t>
    </r>
    <r>
      <rPr>
        <sz val="11"/>
        <color theme="1"/>
        <rFont val="Gill Sans MT"/>
        <family val="2"/>
      </rPr>
      <t>)
The actual indoor temperature (t</t>
    </r>
    <r>
      <rPr>
        <vertAlign val="subscript"/>
        <sz val="11"/>
        <color theme="1"/>
        <rFont val="Gill Sans MT"/>
        <family val="2"/>
      </rPr>
      <t>ai</t>
    </r>
    <r>
      <rPr>
        <sz val="11"/>
        <color theme="1"/>
        <rFont val="Gill Sans MT"/>
        <family val="2"/>
      </rPr>
      <t>) at the Facility is determined as specific (average per hour) amount of all measured temperature values. The Contractor must:
- Measure and record the actual indoor temperatures at least every 15 minutes each day of the Verification Month, ensuring an accuracy of up to 0.5°C. These measurements should be taken in 3 (three) specific premises agreed upon by both parties and 2 (two) or less determined by the Client.
- Ensure the device for information recording is programmed to store these records for at least 4 (four) months, with remote access provided to the Client.</t>
    </r>
  </si>
  <si>
    <r>
      <t>6.1.4 ACTUAL OUTDOOR TEMPERATURE (t</t>
    </r>
    <r>
      <rPr>
        <vertAlign val="subscript"/>
        <sz val="11"/>
        <color theme="1"/>
        <rFont val="Gill Sans MT"/>
        <family val="2"/>
      </rPr>
      <t>ao</t>
    </r>
    <r>
      <rPr>
        <sz val="11"/>
        <color theme="1"/>
        <rFont val="Gill Sans MT"/>
        <family val="2"/>
      </rPr>
      <t>)
The actual outdoor temperature (t</t>
    </r>
    <r>
      <rPr>
        <vertAlign val="subscript"/>
        <sz val="11"/>
        <color theme="1"/>
        <rFont val="Gill Sans MT"/>
        <family val="2"/>
      </rPr>
      <t>ao</t>
    </r>
    <r>
      <rPr>
        <sz val="11"/>
        <color theme="1"/>
        <rFont val="Gill Sans MT"/>
        <family val="2"/>
      </rPr>
      <t>) is determined as the mean average daily outdoor temperature for Valid Verification Days in a respective Verification Month. The Contractor must:
- Determine the mean actual outdoor temperature for Valid Verification Days using data from the nearest meteorological post and temperature loggers.</t>
    </r>
  </si>
  <si>
    <r>
      <t>is the Baseline Energy Consumption at the Facility in j</t>
    </r>
    <r>
      <rPr>
        <vertAlign val="superscript"/>
        <sz val="11"/>
        <color theme="1"/>
        <rFont val="Gill Sans MT"/>
        <family val="2"/>
      </rPr>
      <t>th</t>
    </r>
    <r>
      <rPr>
        <sz val="11"/>
        <color theme="1"/>
        <rFont val="Gill Sans MT"/>
        <family val="2"/>
      </rPr>
      <t xml:space="preserve"> Verification Month, in Gcal</t>
    </r>
  </si>
  <si>
    <r>
      <t>is the amount of saved/overconsumed energy at the Facility in j</t>
    </r>
    <r>
      <rPr>
        <vertAlign val="superscript"/>
        <sz val="11"/>
        <color theme="1"/>
        <rFont val="Gill Sans MT"/>
        <family val="2"/>
      </rPr>
      <t>th</t>
    </r>
    <r>
      <rPr>
        <sz val="11"/>
        <color theme="1"/>
        <rFont val="Gill Sans MT"/>
        <family val="2"/>
      </rPr>
      <t xml:space="preserve"> Verification Month, in Gcal</t>
    </r>
  </si>
  <si>
    <r>
      <t>is the Baseline Electricity Consumption in a Verification Month, in kWh, which shall be calculated as the product of the Electricity Characteristics of a Facility (</t>
    </r>
    <r>
      <rPr>
        <b/>
        <i/>
        <sz val="11"/>
        <color theme="1"/>
        <rFont val="Gill Sans MT"/>
        <family val="2"/>
      </rPr>
      <t>q</t>
    </r>
    <r>
      <rPr>
        <b/>
        <i/>
        <vertAlign val="subscript"/>
        <sz val="11"/>
        <color theme="1"/>
        <rFont val="Gill Sans MT"/>
        <family val="2"/>
      </rPr>
      <t>el(i)</t>
    </r>
    <r>
      <rPr>
        <sz val="11"/>
        <color theme="1"/>
        <rFont val="Gill Sans MT"/>
        <family val="2"/>
      </rPr>
      <t>) in kWh/working day) by the number of working days at the Verification Month (</t>
    </r>
    <r>
      <rPr>
        <b/>
        <i/>
        <sz val="11"/>
        <color theme="1"/>
        <rFont val="Gill Sans MT"/>
        <family val="2"/>
      </rPr>
      <t>n</t>
    </r>
    <r>
      <rPr>
        <b/>
        <i/>
        <vertAlign val="subscript"/>
        <sz val="11"/>
        <color theme="1"/>
        <rFont val="Gill Sans MT"/>
        <family val="2"/>
      </rPr>
      <t>wd</t>
    </r>
    <r>
      <rPr>
        <sz val="11"/>
        <color theme="1"/>
        <rFont val="Gill Sans MT"/>
        <family val="2"/>
      </rPr>
      <t>):</t>
    </r>
  </si>
  <si>
    <r>
      <t>Where (</t>
    </r>
    <r>
      <rPr>
        <b/>
        <i/>
        <sz val="11"/>
        <color theme="1"/>
        <rFont val="Gill Sans MT"/>
        <family val="2"/>
      </rPr>
      <t>i</t>
    </r>
    <r>
      <rPr>
        <sz val="11"/>
        <color theme="1"/>
        <rFont val="Gill Sans MT"/>
        <family val="2"/>
      </rPr>
      <t>) stands for a particular month (January, February, March, April, October, November, or December).</t>
    </r>
  </si>
  <si>
    <r>
      <t>In cases of significant changes during Energy Performance Contract implementation the Parties shall have the right to demand the recalculation of the amounts of the Factors of Influence (</t>
    </r>
    <r>
      <rPr>
        <i/>
        <sz val="11"/>
        <color theme="1"/>
        <rFont val="Gill Sans MT"/>
        <family val="2"/>
      </rPr>
      <t>Heating Characteristics of a Facility (</t>
    </r>
    <r>
      <rPr>
        <b/>
        <i/>
        <sz val="11"/>
        <color theme="1"/>
        <rFont val="Gill Sans MT"/>
        <family val="2"/>
      </rPr>
      <t>q</t>
    </r>
    <r>
      <rPr>
        <b/>
        <i/>
        <vertAlign val="subscript"/>
        <sz val="11"/>
        <color theme="1"/>
        <rFont val="Gill Sans MT"/>
        <family val="2"/>
      </rPr>
      <t>h</t>
    </r>
    <r>
      <rPr>
        <i/>
        <sz val="11"/>
        <color theme="1"/>
        <rFont val="Gill Sans MT"/>
        <family val="2"/>
      </rPr>
      <t>), specific energy consumption for ventilation (</t>
    </r>
    <r>
      <rPr>
        <b/>
        <i/>
        <sz val="11"/>
        <color theme="1"/>
        <rFont val="Gill Sans MT"/>
        <family val="2"/>
      </rPr>
      <t>q</t>
    </r>
    <r>
      <rPr>
        <b/>
        <i/>
        <vertAlign val="subscript"/>
        <sz val="11"/>
        <color theme="1"/>
        <rFont val="Gill Sans MT"/>
        <family val="2"/>
      </rPr>
      <t>v</t>
    </r>
    <r>
      <rPr>
        <i/>
        <sz val="11"/>
        <color theme="1"/>
        <rFont val="Gill Sans MT"/>
        <family val="2"/>
      </rPr>
      <t>) and Electricity Characteristics of a Facility (</t>
    </r>
    <r>
      <rPr>
        <b/>
        <i/>
        <sz val="11"/>
        <color theme="1"/>
        <rFont val="Gill Sans MT"/>
        <family val="2"/>
      </rPr>
      <t>q</t>
    </r>
    <r>
      <rPr>
        <b/>
        <i/>
        <vertAlign val="subscript"/>
        <sz val="11"/>
        <color theme="1"/>
        <rFont val="Gill Sans MT"/>
        <family val="2"/>
      </rPr>
      <t>el(i)</t>
    </r>
    <r>
      <rPr>
        <i/>
        <sz val="11"/>
        <color theme="1"/>
        <rFont val="Gill Sans MT"/>
        <family val="2"/>
      </rPr>
      <t>)</t>
    </r>
    <r>
      <rPr>
        <sz val="11"/>
        <color theme="1"/>
        <rFont val="Gill Sans MT"/>
        <family val="2"/>
      </rPr>
      <t>) and establish a new baseline. This includes expansions or reductions in the heated area, installation or reduction of equipment, and changes of the operational time or in building usage.</t>
    </r>
  </si>
  <si>
    <t>The recalculated baseline will account for the new conditions, either increasing or decreasing based on the specific changes made.</t>
  </si>
  <si>
    <r>
      <t>is the number of working days when CO</t>
    </r>
    <r>
      <rPr>
        <vertAlign val="subscript"/>
        <sz val="11"/>
        <color theme="1"/>
        <rFont val="Gill Sans MT"/>
        <family val="2"/>
      </rPr>
      <t>2</t>
    </r>
    <r>
      <rPr>
        <sz val="11"/>
        <color theme="1"/>
        <rFont val="Gill Sans MT"/>
        <family val="2"/>
      </rPr>
      <t xml:space="preserve"> levels were higher than the standard, in days</t>
    </r>
  </si>
  <si>
    <r>
      <t>is the average number of working hours per day when CO</t>
    </r>
    <r>
      <rPr>
        <vertAlign val="subscript"/>
        <sz val="11"/>
        <color theme="1"/>
        <rFont val="Gill Sans MT"/>
        <family val="2"/>
      </rPr>
      <t>2</t>
    </r>
    <r>
      <rPr>
        <sz val="11"/>
        <color theme="1"/>
        <rFont val="Gill Sans MT"/>
        <family val="2"/>
      </rPr>
      <t xml:space="preserve"> level was higher than the standard, in hours</t>
    </r>
  </si>
  <si>
    <r>
      <t>is the average outdoor temperature during working days when CO</t>
    </r>
    <r>
      <rPr>
        <vertAlign val="subscript"/>
        <sz val="11"/>
        <color theme="1"/>
        <rFont val="Gill Sans MT"/>
        <family val="2"/>
      </rPr>
      <t>2</t>
    </r>
    <r>
      <rPr>
        <sz val="11"/>
        <color theme="1"/>
        <rFont val="Gill Sans MT"/>
        <family val="2"/>
      </rPr>
      <t xml:space="preserve"> level was higher than the standard, in °C</t>
    </r>
  </si>
  <si>
    <r>
      <t>only for the Facility with a mechanical ventilation system and in case the CO</t>
    </r>
    <r>
      <rPr>
        <vertAlign val="subscript"/>
        <sz val="11"/>
        <color theme="1"/>
        <rFont val="Gill Sans MT"/>
        <family val="2"/>
      </rPr>
      <t>2</t>
    </r>
    <r>
      <rPr>
        <sz val="11"/>
        <color theme="1"/>
        <rFont val="Gill Sans MT"/>
        <family val="2"/>
      </rPr>
      <t xml:space="preserve"> level is more than the standard of 1,000 ppm during 3 (three) or more working hours per working day during a Verification Month. In other cases, value </t>
    </r>
  </si>
  <si>
    <r>
      <t>is the standard outdoor temperature (for ventilation -10</t>
    </r>
    <r>
      <rPr>
        <vertAlign val="superscript"/>
        <sz val="11"/>
        <color theme="1"/>
        <rFont val="Gill Sans MT"/>
        <family val="2"/>
      </rPr>
      <t>0</t>
    </r>
    <r>
      <rPr>
        <sz val="11"/>
        <color theme="1"/>
        <rFont val="Gill Sans MT"/>
        <family val="2"/>
      </rPr>
      <t>C), in °C</t>
    </r>
  </si>
  <si>
    <t>*The detailed information about the baselie calculation is described in "BEC methodology" Annex 1</t>
  </si>
  <si>
    <t>**The detailed information about the verification procedure described in "M&amp;V plan" Annex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</si>
</sst>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x14ac:knownFonts="1">
    <font>
      <sz val="11"/>
      <color theme="1"/>
      <name val="Calibri"/>
      <family val="2"/>
      <charset val="204"/>
      <scheme val="minor"/>
    </font>
    <font>
      <i/>
      <sz val="11"/>
      <color theme="1"/>
      <name val="Calibri"/>
      <family val="2"/>
      <charset val="204"/>
      <scheme val="minor"/>
    </font>
    <font>
      <sz val="11"/>
      <color theme="1"/>
      <name val="Gill Sans MT"/>
      <family val="2"/>
    </font>
    <font>
      <b/>
      <sz val="12"/>
      <color theme="1"/>
      <name val="Gill Sans MT"/>
      <family val="2"/>
    </font>
    <font>
      <sz val="12"/>
      <color theme="1"/>
      <name val="Gill Sans MT"/>
      <family val="2"/>
    </font>
    <font>
      <i/>
      <sz val="12"/>
      <color theme="1"/>
      <name val="Gill Sans MT"/>
      <family val="2"/>
    </font>
    <font>
      <b/>
      <sz val="12"/>
      <color theme="0"/>
      <name val="Gill Sans MT"/>
      <family val="2"/>
    </font>
    <font>
      <b/>
      <i/>
      <sz val="12"/>
      <color theme="0"/>
      <name val="Gill Sans MT"/>
      <family val="2"/>
    </font>
    <font>
      <sz val="12"/>
      <color rgb="FF003478"/>
      <name val="Gill Sans MT"/>
      <family val="2"/>
    </font>
    <font>
      <i/>
      <sz val="12"/>
      <color rgb="FF003478"/>
      <name val="Gill Sans MT"/>
      <family val="2"/>
    </font>
    <font>
      <b/>
      <sz val="12"/>
      <color rgb="FF003478"/>
      <name val="Gill Sans MT"/>
      <family val="2"/>
    </font>
    <font>
      <b/>
      <vertAlign val="subscript"/>
      <sz val="12"/>
      <color rgb="FF003478"/>
      <name val="Gill Sans MT"/>
      <family val="2"/>
    </font>
    <font>
      <b/>
      <vertAlign val="superscript"/>
      <sz val="12"/>
      <color rgb="FF003478"/>
      <name val="Gill Sans MT"/>
      <family val="2"/>
    </font>
    <font>
      <vertAlign val="superscript"/>
      <sz val="12"/>
      <color theme="1"/>
      <name val="Gill Sans MT"/>
      <family val="2"/>
    </font>
    <font>
      <vertAlign val="subscript"/>
      <sz val="12"/>
      <color theme="1"/>
      <name val="Gill Sans MT"/>
      <family val="2"/>
    </font>
    <font>
      <i/>
      <vertAlign val="superscript"/>
      <sz val="12"/>
      <color theme="1"/>
      <name val="Gill Sans MT"/>
      <family val="2"/>
    </font>
    <font>
      <i/>
      <vertAlign val="subscript"/>
      <sz val="12"/>
      <color theme="1"/>
      <name val="Gill Sans MT"/>
      <family val="2"/>
    </font>
    <font>
      <vertAlign val="superscript"/>
      <sz val="12"/>
      <color rgb="FF003478"/>
      <name val="Gill Sans MT"/>
      <family val="2"/>
    </font>
    <font>
      <vertAlign val="subscript"/>
      <sz val="12"/>
      <color rgb="FF003478"/>
      <name val="Gill Sans MT"/>
      <family val="2"/>
    </font>
    <font>
      <b/>
      <i/>
      <vertAlign val="subscript"/>
      <sz val="12"/>
      <color rgb="FF003478"/>
      <name val="Gill Sans MT"/>
      <family val="2"/>
    </font>
    <font>
      <i/>
      <sz val="11"/>
      <color rgb="FF003478"/>
      <name val="Gill Sans MT"/>
      <family val="2"/>
    </font>
    <font>
      <i/>
      <vertAlign val="superscript"/>
      <sz val="11"/>
      <color rgb="FF003478"/>
      <name val="Gill Sans MT"/>
      <family val="2"/>
    </font>
    <font>
      <i/>
      <vertAlign val="subscript"/>
      <sz val="11"/>
      <color rgb="FF003478"/>
      <name val="Gill Sans MT"/>
      <family val="2"/>
    </font>
    <font>
      <sz val="8"/>
      <color theme="1"/>
      <name val="Gill Sans MT"/>
      <family val="2"/>
    </font>
    <font>
      <sz val="8"/>
      <name val="Calibri"/>
      <family val="2"/>
      <charset val="204"/>
      <scheme val="minor"/>
    </font>
    <font>
      <sz val="11"/>
      <color rgb="FF6C6463"/>
      <name val="Gill Sans MT"/>
      <family val="2"/>
    </font>
    <font>
      <b/>
      <i/>
      <sz val="11"/>
      <color rgb="FFC00000"/>
      <name val="Gill Sans MT"/>
      <family val="2"/>
    </font>
    <font>
      <b/>
      <i/>
      <vertAlign val="subscript"/>
      <sz val="11"/>
      <color rgb="FFC00000"/>
      <name val="Gill Sans MT"/>
      <family val="2"/>
    </font>
    <font>
      <sz val="11"/>
      <color rgb="FFC00000"/>
      <name val="Gill Sans MT"/>
      <family val="2"/>
    </font>
    <font>
      <b/>
      <i/>
      <vertAlign val="superscript"/>
      <sz val="11"/>
      <color rgb="FFC00000"/>
      <name val="Gill Sans MT"/>
      <family val="2"/>
    </font>
    <font>
      <sz val="11"/>
      <color theme="1" tint="0.249977111117893"/>
      <name val="Gill Sans MT"/>
      <family val="2"/>
    </font>
    <font>
      <vertAlign val="subscript"/>
      <sz val="11"/>
      <color theme="1" tint="0.249977111117893"/>
      <name val="Gill Sans MT"/>
      <family val="2"/>
    </font>
    <font>
      <sz val="11"/>
      <color theme="1"/>
      <name val="Calibri"/>
      <family val="1"/>
      <scheme val="minor"/>
    </font>
    <font>
      <b/>
      <u/>
      <sz val="22"/>
      <color theme="1"/>
      <name val="Gill Sans MT"/>
      <family val="2"/>
      <charset val="1"/>
    </font>
    <font>
      <sz val="11"/>
      <color theme="1"/>
      <name val="Gill Sans MT"/>
      <family val="2"/>
      <charset val="1"/>
    </font>
    <font>
      <u/>
      <sz val="11"/>
      <color theme="1"/>
      <name val="Gill Sans MT"/>
      <family val="2"/>
      <charset val="1"/>
    </font>
    <font>
      <b/>
      <sz val="18"/>
      <color theme="1"/>
      <name val="Gill Sans MT"/>
      <family val="2"/>
      <charset val="1"/>
    </font>
    <font>
      <i/>
      <sz val="11"/>
      <color theme="1"/>
      <name val="Gill Sans MT"/>
      <family val="2"/>
      <charset val="1"/>
    </font>
    <font>
      <b/>
      <sz val="10"/>
      <color theme="1"/>
      <name val="Gill Sans MT"/>
      <family val="2"/>
      <charset val="1"/>
    </font>
    <font>
      <sz val="10"/>
      <color theme="1"/>
      <name val="Gill Sans MT"/>
      <family val="2"/>
      <charset val="1"/>
    </font>
    <font>
      <b/>
      <sz val="11"/>
      <color theme="1"/>
      <name val="Gill Sans MT"/>
      <family val="2"/>
      <charset val="1"/>
    </font>
    <font>
      <b/>
      <sz val="18"/>
      <color rgb="FF003478"/>
      <name val="Gill Sans MT"/>
      <family val="2"/>
      <charset val="1"/>
    </font>
    <font>
      <b/>
      <u/>
      <sz val="18"/>
      <color rgb="FF003478"/>
      <name val="Gill Sans MT"/>
      <family val="2"/>
      <charset val="1"/>
    </font>
    <font>
      <b/>
      <sz val="11"/>
      <color rgb="FF003478"/>
      <name val="Gill Sans MT"/>
      <family val="2"/>
      <charset val="1"/>
    </font>
    <font>
      <b/>
      <sz val="11"/>
      <color rgb="FFC00000"/>
      <name val="Gill Sans MT"/>
      <family val="2"/>
    </font>
    <font>
      <b/>
      <sz val="11"/>
      <color theme="0"/>
      <name val="Gill Sans MT"/>
      <family val="2"/>
    </font>
    <font>
      <b/>
      <sz val="11"/>
      <color theme="1"/>
      <name val="Gill Sans MT"/>
      <family val="2"/>
    </font>
    <font>
      <sz val="11"/>
      <color rgb="FFC2113A"/>
      <name val="Gill Sans MT"/>
      <family val="2"/>
    </font>
    <font>
      <i/>
      <sz val="11"/>
      <color theme="1"/>
      <name val="Gill Sans MT"/>
      <family val="2"/>
    </font>
    <font>
      <i/>
      <sz val="11"/>
      <color rgb="FFC00000"/>
      <name val="Gill Sans MT"/>
      <family val="2"/>
    </font>
    <font>
      <b/>
      <sz val="11"/>
      <color rgb="FF003478"/>
      <name val="Gill Sans MT"/>
      <family val="2"/>
    </font>
    <font>
      <sz val="11"/>
      <color rgb="FF003478"/>
      <name val="Gill Sans MT"/>
      <family val="2"/>
    </font>
    <font>
      <vertAlign val="subscript"/>
      <sz val="11"/>
      <color theme="1"/>
      <name val="Gill Sans MT"/>
      <family val="2"/>
    </font>
    <font>
      <i/>
      <sz val="11"/>
      <name val="Gill Sans MT"/>
      <family val="2"/>
    </font>
    <font>
      <sz val="11"/>
      <name val="Gill Sans MT"/>
      <family val="2"/>
    </font>
    <font>
      <b/>
      <sz val="11"/>
      <name val="Gill Sans MT"/>
      <family val="2"/>
    </font>
    <font>
      <vertAlign val="superscript"/>
      <sz val="11"/>
      <color theme="1"/>
      <name val="Gill Sans MT"/>
      <family val="2"/>
    </font>
    <font>
      <b/>
      <i/>
      <sz val="11"/>
      <color theme="1"/>
      <name val="Gill Sans MT"/>
      <family val="2"/>
    </font>
    <font>
      <b/>
      <i/>
      <vertAlign val="subscript"/>
      <sz val="11"/>
      <color theme="1"/>
      <name val="Gill Sans MT"/>
      <family val="2"/>
    </font>
  </fonts>
  <fills count="7">
    <fill>
      <patternFill patternType="none"/>
    </fill>
    <fill>
      <patternFill patternType="gray125"/>
    </fill>
    <fill>
      <patternFill patternType="solid">
        <fgColor theme="2"/>
        <bgColor indexed="64"/>
      </patternFill>
    </fill>
    <fill>
      <patternFill patternType="solid">
        <fgColor theme="2" tint="-0.249977111117893"/>
        <bgColor indexed="64"/>
      </patternFill>
    </fill>
    <fill>
      <patternFill patternType="solid">
        <fgColor theme="0"/>
        <bgColor indexed="64"/>
      </patternFill>
    </fill>
    <fill>
      <patternFill patternType="solid">
        <fgColor rgb="FF003478"/>
        <bgColor indexed="64"/>
      </patternFill>
    </fill>
    <fill>
      <patternFill patternType="solid">
        <fgColor rgb="FFFFFFCC"/>
        <bgColor indexed="64"/>
      </patternFill>
    </fill>
  </fills>
  <borders count="14">
    <border>
      <left/>
      <right/>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rgb="FF003478"/>
      </left>
      <right style="hair">
        <color rgb="FF003478"/>
      </right>
      <top style="hair">
        <color rgb="FF003478"/>
      </top>
      <bottom style="hair">
        <color rgb="FF00347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2">
    <xf numFmtId="0" fontId="0" fillId="0" borderId="0"/>
    <xf numFmtId="0" fontId="32" fillId="0" borderId="0">
      <alignment wrapText="1"/>
    </xf>
  </cellStyleXfs>
  <cellXfs count="152">
    <xf numFmtId="0" fontId="0" fillId="0" borderId="0" xfId="0"/>
    <xf numFmtId="0" fontId="2" fillId="0" borderId="0" xfId="0" applyFont="1" applyAlignment="1">
      <alignment wrapText="1"/>
    </xf>
    <xf numFmtId="0" fontId="2" fillId="0" borderId="0" xfId="0" applyFont="1"/>
    <xf numFmtId="0" fontId="2" fillId="0" borderId="0" xfId="0" applyFont="1" applyAlignment="1">
      <alignment horizontal="center"/>
    </xf>
    <xf numFmtId="0" fontId="4" fillId="0" borderId="0" xfId="0" applyFont="1"/>
    <xf numFmtId="0" fontId="4" fillId="0" borderId="0" xfId="0" applyFont="1" applyAlignment="1">
      <alignment wrapText="1"/>
    </xf>
    <xf numFmtId="0" fontId="3" fillId="0" borderId="0" xfId="0" applyFont="1"/>
    <xf numFmtId="0" fontId="4" fillId="0" borderId="0" xfId="0" applyFont="1" applyAlignment="1">
      <alignment horizontal="left"/>
    </xf>
    <xf numFmtId="0" fontId="4" fillId="2" borderId="2" xfId="0" applyFont="1" applyFill="1" applyBorder="1" applyAlignment="1">
      <alignment wrapText="1"/>
    </xf>
    <xf numFmtId="0" fontId="3" fillId="0" borderId="1" xfId="0" applyFont="1" applyBorder="1" applyAlignment="1">
      <alignment horizontal="center" vertical="center"/>
    </xf>
    <xf numFmtId="0" fontId="4" fillId="0" borderId="0" xfId="0" applyFont="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xf>
    <xf numFmtId="0" fontId="4" fillId="0" borderId="0" xfId="0" applyFont="1" applyAlignment="1">
      <alignment horizontal="center"/>
    </xf>
    <xf numFmtId="0" fontId="4" fillId="0" borderId="0" xfId="0" applyFont="1" applyAlignment="1">
      <alignment horizontal="left" vertical="center" wrapText="1"/>
    </xf>
    <xf numFmtId="0" fontId="4" fillId="0" borderId="0" xfId="0" applyFont="1" applyAlignment="1">
      <alignment vertical="center"/>
    </xf>
    <xf numFmtId="0" fontId="5" fillId="0" borderId="0" xfId="0" applyFont="1" applyAlignment="1">
      <alignment vertical="center"/>
    </xf>
    <xf numFmtId="0" fontId="4" fillId="0" borderId="2" xfId="0" applyFont="1" applyBorder="1" applyAlignment="1">
      <alignment horizontal="left" vertical="center" wrapText="1"/>
    </xf>
    <xf numFmtId="0" fontId="5" fillId="0" borderId="0" xfId="0" applyFont="1"/>
    <xf numFmtId="0" fontId="8" fillId="0" borderId="0" xfId="0" applyFont="1" applyAlignment="1">
      <alignment horizontal="left"/>
    </xf>
    <xf numFmtId="0" fontId="9" fillId="0" borderId="0" xfId="0" applyFont="1" applyAlignment="1">
      <alignment horizontal="left"/>
    </xf>
    <xf numFmtId="0" fontId="8" fillId="0" borderId="0" xfId="0" applyFont="1" applyAlignment="1">
      <alignment horizont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8" fillId="0" borderId="0" xfId="0" applyFont="1" applyAlignment="1">
      <alignment wrapText="1"/>
    </xf>
    <xf numFmtId="0" fontId="8" fillId="0" borderId="0" xfId="0" applyFont="1"/>
    <xf numFmtId="0" fontId="8" fillId="0" borderId="2" xfId="0" applyFont="1" applyBorder="1" applyAlignment="1">
      <alignment horizontal="center"/>
    </xf>
    <xf numFmtId="0" fontId="8" fillId="0" borderId="2" xfId="0" applyFont="1" applyBorder="1" applyAlignment="1">
      <alignment wrapText="1"/>
    </xf>
    <xf numFmtId="0" fontId="8" fillId="0" borderId="0" xfId="0" applyFont="1" applyAlignment="1">
      <alignment horizontal="left" vertical="center" wrapText="1"/>
    </xf>
    <xf numFmtId="0" fontId="8" fillId="0" borderId="0" xfId="0" applyFont="1" applyAlignment="1">
      <alignment vertical="center"/>
    </xf>
    <xf numFmtId="0" fontId="8" fillId="0" borderId="2" xfId="0" applyFont="1" applyBorder="1" applyAlignment="1">
      <alignment horizontal="left" vertical="center" wrapText="1"/>
    </xf>
    <xf numFmtId="0" fontId="10" fillId="0" borderId="7" xfId="0" applyFont="1" applyBorder="1" applyAlignment="1">
      <alignment horizontal="center" vertical="center"/>
    </xf>
    <xf numFmtId="0" fontId="10" fillId="0" borderId="7" xfId="0" applyFont="1" applyBorder="1" applyAlignment="1">
      <alignment horizontal="center" vertical="center" wrapText="1"/>
    </xf>
    <xf numFmtId="0" fontId="8" fillId="0" borderId="7" xfId="0" applyFont="1" applyBorder="1" applyAlignment="1">
      <alignment horizontal="center"/>
    </xf>
    <xf numFmtId="0" fontId="4" fillId="0" borderId="7" xfId="0" applyFont="1" applyBorder="1" applyAlignment="1">
      <alignment wrapText="1"/>
    </xf>
    <xf numFmtId="0" fontId="4" fillId="0" borderId="7" xfId="0" applyFont="1" applyBorder="1" applyAlignment="1">
      <alignment horizontal="center" vertical="center" wrapText="1"/>
    </xf>
    <xf numFmtId="0" fontId="4" fillId="0" borderId="7" xfId="0" applyFont="1" applyBorder="1"/>
    <xf numFmtId="0" fontId="8" fillId="0" borderId="7" xfId="0" applyFont="1" applyBorder="1" applyAlignment="1">
      <alignment horizontal="center" vertical="center"/>
    </xf>
    <xf numFmtId="0" fontId="4" fillId="2" borderId="7"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2" borderId="7" xfId="0" applyFont="1" applyFill="1" applyBorder="1"/>
    <xf numFmtId="0" fontId="4" fillId="3" borderId="7" xfId="0" applyFont="1" applyFill="1" applyBorder="1" applyAlignment="1">
      <alignment horizontal="center"/>
    </xf>
    <xf numFmtId="0" fontId="4" fillId="2" borderId="7" xfId="0" applyFont="1" applyFill="1" applyBorder="1" applyAlignment="1">
      <alignment horizontal="center" vertical="center"/>
    </xf>
    <xf numFmtId="0" fontId="4" fillId="2" borderId="2" xfId="0" applyFont="1" applyFill="1" applyBorder="1"/>
    <xf numFmtId="0" fontId="4" fillId="2" borderId="3" xfId="0" applyFont="1" applyFill="1" applyBorder="1" applyAlignment="1">
      <alignment horizontal="center"/>
    </xf>
    <xf numFmtId="0" fontId="4" fillId="2" borderId="0" xfId="0" applyFont="1" applyFill="1" applyAlignment="1">
      <alignment horizontal="center"/>
    </xf>
    <xf numFmtId="0" fontId="4" fillId="2" borderId="1" xfId="0" applyFont="1" applyFill="1" applyBorder="1" applyAlignment="1">
      <alignment horizontal="center"/>
    </xf>
    <xf numFmtId="3" fontId="4" fillId="2" borderId="1" xfId="0" applyNumberFormat="1" applyFont="1" applyFill="1" applyBorder="1" applyAlignment="1">
      <alignment horizontal="center"/>
    </xf>
    <xf numFmtId="0" fontId="4" fillId="0" borderId="1" xfId="0" applyFont="1" applyBorder="1" applyAlignment="1">
      <alignment vertical="center"/>
    </xf>
    <xf numFmtId="4"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Border="1"/>
    <xf numFmtId="0" fontId="5" fillId="0" borderId="2" xfId="0" applyFont="1" applyBorder="1"/>
    <xf numFmtId="0" fontId="5" fillId="0" borderId="0" xfId="0" applyFont="1" applyAlignment="1">
      <alignment vertical="center" wrapText="1"/>
    </xf>
    <xf numFmtId="0" fontId="5" fillId="0" borderId="0" xfId="0" applyFont="1" applyAlignment="1">
      <alignment horizontal="left" vertical="center" wrapText="1"/>
    </xf>
    <xf numFmtId="0" fontId="10" fillId="2" borderId="1" xfId="0" applyFont="1" applyFill="1" applyBorder="1" applyAlignment="1">
      <alignment horizontal="center" vertical="center" wrapText="1"/>
    </xf>
    <xf numFmtId="0" fontId="8" fillId="0" borderId="4" xfId="0" applyFont="1" applyBorder="1" applyAlignment="1">
      <alignment horizontal="center"/>
    </xf>
    <xf numFmtId="0" fontId="20" fillId="0" borderId="0" xfId="0" applyFont="1" applyAlignment="1">
      <alignment horizontal="left"/>
    </xf>
    <xf numFmtId="0" fontId="20" fillId="0" borderId="0" xfId="0" applyFont="1"/>
    <xf numFmtId="0" fontId="3" fillId="0" borderId="0" xfId="0" applyFont="1" applyAlignment="1">
      <alignment horizontal="center" vertical="center" wrapText="1"/>
    </xf>
    <xf numFmtId="0" fontId="4" fillId="0" borderId="0" xfId="0" applyFont="1" applyAlignment="1">
      <alignment vertical="center" wrapText="1"/>
    </xf>
    <xf numFmtId="0" fontId="4" fillId="4" borderId="5" xfId="0" applyFont="1" applyFill="1" applyBorder="1" applyAlignment="1">
      <alignment horizontal="right" vertical="center" wrapText="1"/>
    </xf>
    <xf numFmtId="0" fontId="4" fillId="4" borderId="6" xfId="0" applyFont="1" applyFill="1" applyBorder="1" applyAlignment="1">
      <alignment horizontal="right" vertical="center" wrapText="1"/>
    </xf>
    <xf numFmtId="4" fontId="4" fillId="0" borderId="1" xfId="0" applyNumberFormat="1"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vertical="center" wrapText="1"/>
    </xf>
    <xf numFmtId="0" fontId="5" fillId="0" borderId="2" xfId="0" applyFont="1" applyBorder="1" applyAlignment="1">
      <alignment vertical="center" wrapText="1"/>
    </xf>
    <xf numFmtId="0" fontId="25" fillId="0" borderId="0" xfId="0" applyFont="1" applyAlignment="1">
      <alignment vertical="center"/>
    </xf>
    <xf numFmtId="0" fontId="30" fillId="0" borderId="0" xfId="0" applyFont="1" applyAlignment="1">
      <alignment vertical="center"/>
    </xf>
    <xf numFmtId="0" fontId="33" fillId="0" borderId="0" xfId="1" applyFont="1" applyAlignment="1"/>
    <xf numFmtId="0" fontId="34" fillId="0" borderId="0" xfId="1" applyFont="1">
      <alignment wrapText="1"/>
    </xf>
    <xf numFmtId="0" fontId="35" fillId="0" borderId="0" xfId="1" applyFont="1">
      <alignment wrapText="1"/>
    </xf>
    <xf numFmtId="0" fontId="34" fillId="6" borderId="0" xfId="1" applyFont="1" applyFill="1">
      <alignment wrapText="1"/>
    </xf>
    <xf numFmtId="0" fontId="34" fillId="0" borderId="0" xfId="1" applyFont="1" applyAlignment="1"/>
    <xf numFmtId="0" fontId="36" fillId="0" borderId="0" xfId="1" applyFont="1" applyAlignment="1"/>
    <xf numFmtId="14" fontId="34" fillId="6" borderId="0" xfId="1" applyNumberFormat="1" applyFont="1" applyFill="1" applyAlignment="1"/>
    <xf numFmtId="14" fontId="34" fillId="0" borderId="0" xfId="1" applyNumberFormat="1" applyFont="1" applyAlignment="1"/>
    <xf numFmtId="14" fontId="34" fillId="0" borderId="0" xfId="1" applyNumberFormat="1" applyFont="1">
      <alignment wrapText="1"/>
    </xf>
    <xf numFmtId="0" fontId="38" fillId="0" borderId="0" xfId="1" applyFont="1" applyAlignment="1"/>
    <xf numFmtId="0" fontId="40" fillId="0" borderId="0" xfId="1" applyFont="1" applyAlignment="1"/>
    <xf numFmtId="0" fontId="39" fillId="6" borderId="12" xfId="1" applyFont="1" applyFill="1" applyBorder="1" applyAlignment="1"/>
    <xf numFmtId="0" fontId="34" fillId="0" borderId="13" xfId="1" applyFont="1" applyBorder="1">
      <alignment wrapText="1"/>
    </xf>
    <xf numFmtId="0" fontId="38" fillId="0" borderId="0" xfId="1" applyFont="1">
      <alignment wrapText="1"/>
    </xf>
    <xf numFmtId="0" fontId="34" fillId="6" borderId="0" xfId="1" applyFont="1" applyFill="1" applyAlignment="1"/>
    <xf numFmtId="0" fontId="41" fillId="0" borderId="0" xfId="1" applyFont="1" applyAlignment="1"/>
    <xf numFmtId="0" fontId="42" fillId="6" borderId="0" xfId="1" applyFont="1" applyFill="1" applyAlignment="1"/>
    <xf numFmtId="0" fontId="43" fillId="0" borderId="0" xfId="1" applyFont="1" applyAlignment="1"/>
    <xf numFmtId="0" fontId="44" fillId="0" borderId="0" xfId="0" applyFont="1" applyAlignment="1">
      <alignment horizontal="center" vertical="center"/>
    </xf>
    <xf numFmtId="0" fontId="2" fillId="0" borderId="0" xfId="0" applyFont="1" applyAlignment="1">
      <alignment horizontal="left" vertical="center" wrapText="1"/>
    </xf>
    <xf numFmtId="0" fontId="45" fillId="5" borderId="0" xfId="0" applyFont="1" applyFill="1" applyAlignment="1">
      <alignment horizontal="center" vertical="center" wrapText="1"/>
    </xf>
    <xf numFmtId="0" fontId="46" fillId="0" borderId="0" xfId="0" applyFont="1" applyAlignment="1">
      <alignment vertical="center"/>
    </xf>
    <xf numFmtId="0" fontId="2" fillId="0" borderId="0" xfId="0" applyFont="1" applyAlignment="1">
      <alignment horizontal="center" vertical="center"/>
    </xf>
    <xf numFmtId="0" fontId="46"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left" vertical="center"/>
    </xf>
    <xf numFmtId="14" fontId="28" fillId="0" borderId="0" xfId="0" applyNumberFormat="1" applyFont="1" applyAlignment="1">
      <alignment vertical="center"/>
    </xf>
    <xf numFmtId="0" fontId="47" fillId="0" borderId="0" xfId="0" applyFont="1" applyAlignment="1">
      <alignment horizontal="left" vertical="center"/>
    </xf>
    <xf numFmtId="0" fontId="26" fillId="0" borderId="0" xfId="0" applyFont="1" applyAlignment="1">
      <alignment horizontal="left" vertical="center"/>
    </xf>
    <xf numFmtId="16" fontId="2" fillId="0" borderId="0" xfId="0" applyNumberFormat="1" applyFont="1" applyAlignment="1">
      <alignment horizontal="center" vertical="center"/>
    </xf>
    <xf numFmtId="0" fontId="2" fillId="0" borderId="0" xfId="0" quotePrefix="1" applyFont="1" applyAlignment="1">
      <alignment vertical="center"/>
    </xf>
    <xf numFmtId="0" fontId="51" fillId="0" borderId="0" xfId="0" applyFont="1" applyAlignment="1">
      <alignment horizontal="center" vertical="center" wrapText="1"/>
    </xf>
    <xf numFmtId="0" fontId="47" fillId="0" borderId="0" xfId="0" applyFont="1" applyAlignment="1">
      <alignment vertical="center"/>
    </xf>
    <xf numFmtId="0" fontId="4" fillId="0" borderId="8" xfId="0" applyFont="1" applyBorder="1" applyAlignment="1">
      <alignment horizontal="center" vertical="center"/>
    </xf>
    <xf numFmtId="0" fontId="4" fillId="0" borderId="8" xfId="0" applyFont="1" applyBorder="1"/>
    <xf numFmtId="0" fontId="4" fillId="4" borderId="8" xfId="0" applyFont="1" applyFill="1" applyBorder="1" applyAlignment="1">
      <alignment vertical="center" wrapText="1"/>
    </xf>
    <xf numFmtId="0" fontId="4" fillId="0" borderId="8" xfId="0" applyFont="1" applyBorder="1" applyAlignment="1">
      <alignment vertical="center" wrapText="1"/>
    </xf>
    <xf numFmtId="0" fontId="4" fillId="0" borderId="8" xfId="0" applyFont="1" applyBorder="1" applyAlignment="1">
      <alignment horizont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0" fillId="0" borderId="0" xfId="1" applyFont="1" applyAlignment="1">
      <alignment horizontal="left" wrapText="1"/>
    </xf>
    <xf numFmtId="0" fontId="34" fillId="0" borderId="0" xfId="1" applyFont="1" applyAlignment="1">
      <alignment horizontal="left" wrapText="1"/>
    </xf>
    <xf numFmtId="0" fontId="2" fillId="0" borderId="0" xfId="0" applyFont="1" applyAlignment="1">
      <alignment horizontal="left" vertical="center"/>
    </xf>
    <xf numFmtId="0" fontId="2" fillId="0" borderId="0" xfId="0" applyFont="1" applyAlignment="1">
      <alignment horizontal="left" vertical="center" wrapText="1"/>
    </xf>
    <xf numFmtId="0" fontId="45" fillId="5" borderId="0" xfId="0" applyFont="1" applyFill="1" applyAlignment="1">
      <alignment horizontal="left" vertical="center" wrapText="1"/>
    </xf>
    <xf numFmtId="0" fontId="51" fillId="0" borderId="0" xfId="0" applyFont="1" applyAlignment="1">
      <alignment horizontal="center" vertical="center" wrapText="1"/>
    </xf>
    <xf numFmtId="0" fontId="53" fillId="0" borderId="0" xfId="0" applyFont="1" applyAlignment="1">
      <alignment horizontal="left" vertical="center" wrapText="1"/>
    </xf>
    <xf numFmtId="0" fontId="54" fillId="0" borderId="0" xfId="0" applyFont="1" applyAlignment="1">
      <alignment horizontal="left" vertical="center" wrapText="1"/>
    </xf>
    <xf numFmtId="0" fontId="49" fillId="0" borderId="0" xfId="0" applyFont="1" applyAlignment="1">
      <alignment horizontal="left" vertical="center" wrapText="1"/>
    </xf>
    <xf numFmtId="0" fontId="50" fillId="0" borderId="0" xfId="0" applyFont="1" applyAlignment="1">
      <alignment horizontal="left" vertical="center" wrapText="1"/>
    </xf>
    <xf numFmtId="0" fontId="30" fillId="0" borderId="0" xfId="0" applyFont="1" applyAlignment="1">
      <alignment horizontal="left" vertical="center" wrapText="1"/>
    </xf>
    <xf numFmtId="0" fontId="30" fillId="0" borderId="0" xfId="0" applyFont="1" applyAlignment="1">
      <alignment horizontal="left" vertical="center"/>
    </xf>
    <xf numFmtId="0" fontId="8" fillId="0" borderId="2" xfId="0" applyFont="1" applyBorder="1" applyAlignment="1">
      <alignment horizontal="left" vertical="center" wrapText="1"/>
    </xf>
    <xf numFmtId="0" fontId="8" fillId="0" borderId="0" xfId="0" applyFont="1" applyAlignment="1">
      <alignment horizontal="left" vertical="center" wrapText="1"/>
    </xf>
    <xf numFmtId="0" fontId="6" fillId="5" borderId="0" xfId="0" applyFont="1" applyFill="1" applyAlignment="1">
      <alignment horizontal="center" vertical="center" wrapText="1"/>
    </xf>
    <xf numFmtId="0" fontId="8" fillId="0" borderId="0" xfId="0" applyFont="1" applyAlignment="1">
      <alignment horizontal="left"/>
    </xf>
    <xf numFmtId="0" fontId="4" fillId="0" borderId="0" xfId="0" applyFont="1" applyAlignment="1">
      <alignment horizontal="left" vertical="center" wrapText="1"/>
    </xf>
    <xf numFmtId="0" fontId="6" fillId="5" borderId="0" xfId="0" applyFont="1" applyFill="1" applyAlignment="1">
      <alignment horizontal="center" vertical="center"/>
    </xf>
    <xf numFmtId="0" fontId="10" fillId="0" borderId="1" xfId="0" applyFont="1" applyBorder="1" applyAlignment="1">
      <alignment horizontal="center" vertical="center" wrapText="1"/>
    </xf>
    <xf numFmtId="0" fontId="8" fillId="4" borderId="1" xfId="0" applyFont="1" applyFill="1" applyBorder="1" applyAlignment="1">
      <alignment horizontal="left"/>
    </xf>
    <xf numFmtId="0" fontId="4" fillId="0" borderId="0" xfId="0" applyFont="1" applyAlignment="1">
      <alignment horizontal="left"/>
    </xf>
    <xf numFmtId="0" fontId="10" fillId="0" borderId="1" xfId="0" applyFont="1" applyBorder="1" applyAlignment="1">
      <alignment horizontal="center" vertical="center"/>
    </xf>
    <xf numFmtId="0" fontId="10" fillId="4" borderId="5"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1" xfId="0" applyFont="1" applyFill="1" applyBorder="1" applyAlignment="1">
      <alignment horizontal="center" vertical="center" wrapText="1"/>
    </xf>
    <xf numFmtId="0" fontId="4" fillId="4" borderId="5" xfId="0" applyFont="1" applyFill="1" applyBorder="1" applyAlignment="1">
      <alignment horizontal="left" vertical="center" wrapText="1"/>
    </xf>
    <xf numFmtId="0" fontId="4" fillId="4" borderId="6" xfId="0" applyFont="1" applyFill="1" applyBorder="1" applyAlignment="1">
      <alignment horizontal="left" vertical="center" wrapText="1"/>
    </xf>
    <xf numFmtId="0" fontId="10" fillId="0" borderId="5" xfId="0" applyFont="1" applyBorder="1" applyAlignment="1">
      <alignment horizontal="left" vertical="center" wrapText="1"/>
    </xf>
    <xf numFmtId="0" fontId="10" fillId="0" borderId="3" xfId="0" applyFont="1" applyBorder="1" applyAlignment="1">
      <alignment horizontal="left" vertical="center" wrapText="1"/>
    </xf>
    <xf numFmtId="0" fontId="4" fillId="4" borderId="3" xfId="0" applyFont="1" applyFill="1" applyBorder="1" applyAlignment="1">
      <alignment horizontal="left" vertical="center" wrapText="1"/>
    </xf>
    <xf numFmtId="0" fontId="4" fillId="0" borderId="0" xfId="0" applyFont="1" applyAlignment="1">
      <alignment horizontal="left" vertical="center"/>
    </xf>
    <xf numFmtId="0" fontId="4" fillId="4" borderId="5" xfId="0" applyFont="1" applyFill="1" applyBorder="1" applyAlignment="1">
      <alignment horizontal="right" vertical="center" wrapText="1"/>
    </xf>
    <xf numFmtId="0" fontId="4" fillId="4" borderId="6" xfId="0" applyFont="1" applyFill="1" applyBorder="1" applyAlignment="1">
      <alignment horizontal="righ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9"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37" fillId="0" borderId="0" xfId="0" applyFont="1" applyAlignment="1">
      <alignment horizontal="left" vertical="center"/>
    </xf>
  </cellXfs>
  <cellStyles count="2">
    <cellStyle name="Standard" xfId="0" builtinId="0"/>
    <cellStyle name="Standard 2" xfId="1" xr:uid="{92DEF7E0-785C-6348-8F89-82595AEF905B}"/>
  </cellStyles>
  <dxfs count="0"/>
  <tableStyles count="0" defaultTableStyle="TableStyleMedium2" defaultPivotStyle="PivotStyleLight16"/>
  <colors>
    <mruColors>
      <color rgb="FF0034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8</xdr:col>
      <xdr:colOff>145792</xdr:colOff>
      <xdr:row>1</xdr:row>
      <xdr:rowOff>48597</xdr:rowOff>
    </xdr:from>
    <xdr:to>
      <xdr:col>11</xdr:col>
      <xdr:colOff>254843</xdr:colOff>
      <xdr:row>2</xdr:row>
      <xdr:rowOff>406853</xdr:rowOff>
    </xdr:to>
    <xdr:pic>
      <xdr:nvPicPr>
        <xdr:cNvPr id="2" name="Picture 4">
          <a:extLst>
            <a:ext uri="{FF2B5EF4-FFF2-40B4-BE49-F238E27FC236}">
              <a16:creationId xmlns:a16="http://schemas.microsoft.com/office/drawing/2014/main" id="{9D9C7E9D-FD5A-1848-A805-F215DFFFA2B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908292" y="239097"/>
          <a:ext cx="1747351" cy="5487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34</xdr:row>
      <xdr:rowOff>73025</xdr:rowOff>
    </xdr:from>
    <xdr:to>
      <xdr:col>1</xdr:col>
      <xdr:colOff>1216025</xdr:colOff>
      <xdr:row>37</xdr:row>
      <xdr:rowOff>82550</xdr:rowOff>
    </xdr:to>
    <xdr:pic>
      <xdr:nvPicPr>
        <xdr:cNvPr id="2" name="Picture 3">
          <a:extLst>
            <a:ext uri="{FF2B5EF4-FFF2-40B4-BE49-F238E27FC236}">
              <a16:creationId xmlns:a16="http://schemas.microsoft.com/office/drawing/2014/main" id="{87C25A73-6334-E84D-9824-611BD8EFA7E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7299325"/>
          <a:ext cx="1762125" cy="5810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349255</xdr:colOff>
      <xdr:row>48</xdr:row>
      <xdr:rowOff>6048</xdr:rowOff>
    </xdr:from>
    <xdr:to>
      <xdr:col>4</xdr:col>
      <xdr:colOff>565155</xdr:colOff>
      <xdr:row>48</xdr:row>
      <xdr:rowOff>428171</xdr:rowOff>
    </xdr:to>
    <xdr:pic>
      <xdr:nvPicPr>
        <xdr:cNvPr id="2" name="Рисунок 1">
          <a:extLst>
            <a:ext uri="{FF2B5EF4-FFF2-40B4-BE49-F238E27FC236}">
              <a16:creationId xmlns:a16="http://schemas.microsoft.com/office/drawing/2014/main" id="{FA30500E-4518-F30F-E481-2852FFCC068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46684" y="22749934"/>
          <a:ext cx="4497614" cy="4221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315990</xdr:colOff>
      <xdr:row>58</xdr:row>
      <xdr:rowOff>239485</xdr:rowOff>
    </xdr:from>
    <xdr:to>
      <xdr:col>1</xdr:col>
      <xdr:colOff>6350</xdr:colOff>
      <xdr:row>59</xdr:row>
      <xdr:rowOff>283028</xdr:rowOff>
    </xdr:to>
    <xdr:pic>
      <xdr:nvPicPr>
        <xdr:cNvPr id="3" name="Рисунок 2">
          <a:extLst>
            <a:ext uri="{FF2B5EF4-FFF2-40B4-BE49-F238E27FC236}">
              <a16:creationId xmlns:a16="http://schemas.microsoft.com/office/drawing/2014/main" id="{2BF8D0B1-2BFA-E813-79B4-447ECA8FACDA}"/>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5990" y="25276628"/>
          <a:ext cx="503160" cy="283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849992</xdr:colOff>
      <xdr:row>60</xdr:row>
      <xdr:rowOff>13305</xdr:rowOff>
    </xdr:from>
    <xdr:to>
      <xdr:col>3</xdr:col>
      <xdr:colOff>1690615</xdr:colOff>
      <xdr:row>60</xdr:row>
      <xdr:rowOff>464457</xdr:rowOff>
    </xdr:to>
    <xdr:pic>
      <xdr:nvPicPr>
        <xdr:cNvPr id="4" name="Рисунок 3">
          <a:extLst>
            <a:ext uri="{FF2B5EF4-FFF2-40B4-BE49-F238E27FC236}">
              <a16:creationId xmlns:a16="http://schemas.microsoft.com/office/drawing/2014/main" id="{1763033C-89FF-2E05-A413-08BB2E68A8E8}"/>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047421" y="25696334"/>
          <a:ext cx="3177423" cy="4511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1425140</xdr:colOff>
      <xdr:row>67</xdr:row>
      <xdr:rowOff>82247</xdr:rowOff>
    </xdr:from>
    <xdr:to>
      <xdr:col>2</xdr:col>
      <xdr:colOff>2177142</xdr:colOff>
      <xdr:row>67</xdr:row>
      <xdr:rowOff>301670</xdr:rowOff>
    </xdr:to>
    <xdr:pic>
      <xdr:nvPicPr>
        <xdr:cNvPr id="5" name="Рисунок 4">
          <a:extLst>
            <a:ext uri="{FF2B5EF4-FFF2-40B4-BE49-F238E27FC236}">
              <a16:creationId xmlns:a16="http://schemas.microsoft.com/office/drawing/2014/main" id="{663CC479-7389-5F9F-4E20-67CD42BC3D61}"/>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622569" y="28450418"/>
          <a:ext cx="752002" cy="219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1418167</xdr:colOff>
      <xdr:row>75</xdr:row>
      <xdr:rowOff>0</xdr:rowOff>
    </xdr:from>
    <xdr:to>
      <xdr:col>3</xdr:col>
      <xdr:colOff>543983</xdr:colOff>
      <xdr:row>76</xdr:row>
      <xdr:rowOff>114300</xdr:rowOff>
    </xdr:to>
    <xdr:pic>
      <xdr:nvPicPr>
        <xdr:cNvPr id="6" name="Рисунок 5">
          <a:extLst>
            <a:ext uri="{FF2B5EF4-FFF2-40B4-BE49-F238E27FC236}">
              <a16:creationId xmlns:a16="http://schemas.microsoft.com/office/drawing/2014/main" id="{D293F5D0-198A-0DCF-7A15-F1D3F816055A}"/>
            </a:ext>
          </a:extLst>
        </xdr:cNvPr>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381250" y="31665333"/>
          <a:ext cx="1274233" cy="347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1682748</xdr:colOff>
      <xdr:row>80</xdr:row>
      <xdr:rowOff>0</xdr:rowOff>
    </xdr:from>
    <xdr:to>
      <xdr:col>3</xdr:col>
      <xdr:colOff>446614</xdr:colOff>
      <xdr:row>80</xdr:row>
      <xdr:rowOff>177800</xdr:rowOff>
    </xdr:to>
    <xdr:pic>
      <xdr:nvPicPr>
        <xdr:cNvPr id="7" name="Рисунок 6">
          <a:extLst>
            <a:ext uri="{FF2B5EF4-FFF2-40B4-BE49-F238E27FC236}">
              <a16:creationId xmlns:a16="http://schemas.microsoft.com/office/drawing/2014/main" id="{F2884B65-37DC-6532-E871-DA136A525E25}"/>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645831" y="33136417"/>
          <a:ext cx="912283" cy="177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1502830</xdr:colOff>
      <xdr:row>85</xdr:row>
      <xdr:rowOff>0</xdr:rowOff>
    </xdr:from>
    <xdr:to>
      <xdr:col>3</xdr:col>
      <xdr:colOff>336546</xdr:colOff>
      <xdr:row>85</xdr:row>
      <xdr:rowOff>177800</xdr:rowOff>
    </xdr:to>
    <xdr:pic>
      <xdr:nvPicPr>
        <xdr:cNvPr id="8" name="Рисунок 7">
          <a:extLst>
            <a:ext uri="{FF2B5EF4-FFF2-40B4-BE49-F238E27FC236}">
              <a16:creationId xmlns:a16="http://schemas.microsoft.com/office/drawing/2014/main" id="{F939DAD7-B65C-EEDE-E017-46C0D821945F}"/>
            </a:ext>
          </a:extLst>
        </xdr:cNvPr>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465913" y="34491083"/>
          <a:ext cx="982133" cy="177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1513414</xdr:colOff>
      <xdr:row>90</xdr:row>
      <xdr:rowOff>0</xdr:rowOff>
    </xdr:from>
    <xdr:to>
      <xdr:col>2</xdr:col>
      <xdr:colOff>1970614</xdr:colOff>
      <xdr:row>90</xdr:row>
      <xdr:rowOff>177800</xdr:rowOff>
    </xdr:to>
    <xdr:pic>
      <xdr:nvPicPr>
        <xdr:cNvPr id="9" name="Рисунок 8">
          <a:extLst>
            <a:ext uri="{FF2B5EF4-FFF2-40B4-BE49-F238E27FC236}">
              <a16:creationId xmlns:a16="http://schemas.microsoft.com/office/drawing/2014/main" id="{14DA3B23-0A0F-71FF-37E2-536A8ED87426}"/>
            </a:ext>
          </a:extLst>
        </xdr:cNvPr>
        <xdr:cNvPicPr>
          <a:picLocks noChangeAspect="1" noChangeArrowheads="1"/>
        </xdr:cNvPicPr>
      </xdr:nvPicPr>
      <xdr:blipFill>
        <a:blip xmlns:r="http://schemas.openxmlformats.org/officeDocument/2006/relationships" r:embed="rId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476497" y="35856333"/>
          <a:ext cx="457200" cy="177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793747</xdr:colOff>
      <xdr:row>91</xdr:row>
      <xdr:rowOff>0</xdr:rowOff>
    </xdr:from>
    <xdr:to>
      <xdr:col>3</xdr:col>
      <xdr:colOff>319613</xdr:colOff>
      <xdr:row>92</xdr:row>
      <xdr:rowOff>50800</xdr:rowOff>
    </xdr:to>
    <xdr:pic>
      <xdr:nvPicPr>
        <xdr:cNvPr id="10" name="Рисунок 9">
          <a:extLst>
            <a:ext uri="{FF2B5EF4-FFF2-40B4-BE49-F238E27FC236}">
              <a16:creationId xmlns:a16="http://schemas.microsoft.com/office/drawing/2014/main" id="{EBDA9D2A-4FFE-2216-4E86-EE7A936A3CC5}"/>
            </a:ext>
          </a:extLst>
        </xdr:cNvPr>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756830" y="36089167"/>
          <a:ext cx="1674283" cy="2836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793747</xdr:colOff>
      <xdr:row>93</xdr:row>
      <xdr:rowOff>0</xdr:rowOff>
    </xdr:from>
    <xdr:to>
      <xdr:col>3</xdr:col>
      <xdr:colOff>967313</xdr:colOff>
      <xdr:row>94</xdr:row>
      <xdr:rowOff>38100</xdr:rowOff>
    </xdr:to>
    <xdr:pic>
      <xdr:nvPicPr>
        <xdr:cNvPr id="11" name="Рисунок 10">
          <a:extLst>
            <a:ext uri="{FF2B5EF4-FFF2-40B4-BE49-F238E27FC236}">
              <a16:creationId xmlns:a16="http://schemas.microsoft.com/office/drawing/2014/main" id="{34C92391-AAA7-7B15-06E9-195153A1CE26}"/>
            </a:ext>
          </a:extLst>
        </xdr:cNvPr>
        <xdr:cNvPicPr>
          <a:picLocks noChangeAspect="1" noChangeArrowheads="1"/>
        </xdr:cNvPicPr>
      </xdr:nvPicPr>
      <xdr:blipFill>
        <a:blip xmlns:r="http://schemas.openxmlformats.org/officeDocument/2006/relationships" r:embed="rId1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756830" y="36554833"/>
          <a:ext cx="2321983" cy="2709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793747</xdr:colOff>
      <xdr:row>95</xdr:row>
      <xdr:rowOff>0</xdr:rowOff>
    </xdr:from>
    <xdr:to>
      <xdr:col>3</xdr:col>
      <xdr:colOff>611713</xdr:colOff>
      <xdr:row>96</xdr:row>
      <xdr:rowOff>133350</xdr:rowOff>
    </xdr:to>
    <xdr:pic>
      <xdr:nvPicPr>
        <xdr:cNvPr id="12" name="Рисунок 11">
          <a:extLst>
            <a:ext uri="{FF2B5EF4-FFF2-40B4-BE49-F238E27FC236}">
              <a16:creationId xmlns:a16="http://schemas.microsoft.com/office/drawing/2014/main" id="{6E730A08-7523-2F88-839D-BE4EEC4A761D}"/>
            </a:ext>
          </a:extLst>
        </xdr:cNvPr>
        <xdr:cNvPicPr>
          <a:picLocks noChangeAspect="1" noChangeArrowheads="1"/>
        </xdr:cNvPicPr>
      </xdr:nvPicPr>
      <xdr:blipFill>
        <a:blip xmlns:r="http://schemas.openxmlformats.org/officeDocument/2006/relationships" r:embed="rId1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756830" y="37020500"/>
          <a:ext cx="1966383" cy="3661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1566332</xdr:colOff>
      <xdr:row>101</xdr:row>
      <xdr:rowOff>0</xdr:rowOff>
    </xdr:from>
    <xdr:to>
      <xdr:col>3</xdr:col>
      <xdr:colOff>609598</xdr:colOff>
      <xdr:row>101</xdr:row>
      <xdr:rowOff>196850</xdr:rowOff>
    </xdr:to>
    <xdr:pic>
      <xdr:nvPicPr>
        <xdr:cNvPr id="13" name="Рисунок 12">
          <a:extLst>
            <a:ext uri="{FF2B5EF4-FFF2-40B4-BE49-F238E27FC236}">
              <a16:creationId xmlns:a16="http://schemas.microsoft.com/office/drawing/2014/main" id="{CC3F840B-7E45-AAA2-DF2C-B2C313DA72ED}"/>
            </a:ext>
          </a:extLst>
        </xdr:cNvPr>
        <xdr:cNvPicPr>
          <a:picLocks noChangeAspect="1" noChangeArrowheads="1"/>
        </xdr:cNvPicPr>
      </xdr:nvPicPr>
      <xdr:blipFill>
        <a:blip xmlns:r="http://schemas.openxmlformats.org/officeDocument/2006/relationships" r:embed="rId1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529415" y="39274750"/>
          <a:ext cx="1191683" cy="19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539750</xdr:colOff>
      <xdr:row>104</xdr:row>
      <xdr:rowOff>740833</xdr:rowOff>
    </xdr:from>
    <xdr:to>
      <xdr:col>2</xdr:col>
      <xdr:colOff>1979083</xdr:colOff>
      <xdr:row>106</xdr:row>
      <xdr:rowOff>21166</xdr:rowOff>
    </xdr:to>
    <xdr:pic>
      <xdr:nvPicPr>
        <xdr:cNvPr id="14" name="Рисунок 13">
          <a:extLst>
            <a:ext uri="{FF2B5EF4-FFF2-40B4-BE49-F238E27FC236}">
              <a16:creationId xmlns:a16="http://schemas.microsoft.com/office/drawing/2014/main" id="{D3EA9023-13DF-C4E2-AE10-1E918383F16E}"/>
            </a:ext>
          </a:extLst>
        </xdr:cNvPr>
        <xdr:cNvPicPr>
          <a:picLocks noChangeAspect="1" noChangeArrowheads="1"/>
        </xdr:cNvPicPr>
      </xdr:nvPicPr>
      <xdr:blipFill>
        <a:blip xmlns:r="http://schemas.openxmlformats.org/officeDocument/2006/relationships" r:embed="rId1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02833" y="40915166"/>
          <a:ext cx="1439333" cy="486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349253</xdr:colOff>
      <xdr:row>110</xdr:row>
      <xdr:rowOff>0</xdr:rowOff>
    </xdr:from>
    <xdr:to>
      <xdr:col>0</xdr:col>
      <xdr:colOff>584203</xdr:colOff>
      <xdr:row>110</xdr:row>
      <xdr:rowOff>222250</xdr:rowOff>
    </xdr:to>
    <xdr:pic>
      <xdr:nvPicPr>
        <xdr:cNvPr id="15" name="Рисунок 14">
          <a:extLst>
            <a:ext uri="{FF2B5EF4-FFF2-40B4-BE49-F238E27FC236}">
              <a16:creationId xmlns:a16="http://schemas.microsoft.com/office/drawing/2014/main" id="{90AE0418-4BDC-DBB7-5DE1-E37B9F9CDBDC}"/>
            </a:ext>
          </a:extLst>
        </xdr:cNvPr>
        <xdr:cNvPicPr>
          <a:picLocks noChangeAspect="1" noChangeArrowheads="1"/>
        </xdr:cNvPicPr>
      </xdr:nvPicPr>
      <xdr:blipFill>
        <a:blip xmlns:r="http://schemas.openxmlformats.org/officeDocument/2006/relationships" r:embed="rId1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9253" y="42312167"/>
          <a:ext cx="234950" cy="222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tetratechinc-my.sharepoint.com/Work/52&#1093;170140E_Call_Off_06_Dnipro/3_Preparation/3%20Technical%20files/4_Database_Dnipro/200731_Database_Dnipro_fin_revD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vetlanaadamek/Documents/PROJECTS%20ACTIVE/MESA%20II/PROGRESS%20REPORT/Project%20Progress%20Report-Draft-vs2-1009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of assumptions"/>
      <sheetName val="Price list"/>
      <sheetName val="Key indicators"/>
      <sheetName val="Key indicators (Ukr)"/>
      <sheetName val="FOR MODEL"/>
      <sheetName val="FOR Automatic tabs"/>
      <sheetName val="Quantity list"/>
      <sheetName val="IHS"/>
      <sheetName val="Investment list"/>
      <sheetName val="Payback period_with grant"/>
      <sheetName val="Automatic tables"/>
      <sheetName val="Investment matrix"/>
      <sheetName val="Savings"/>
      <sheetName val="Measures matrix short"/>
      <sheetName val="Measures matrix short (Ukr)"/>
      <sheetName val="Investment matrix_detailed"/>
      <sheetName val="CO2 emmisions"/>
      <sheetName val="E5P"/>
      <sheetName val="Add list"/>
      <sheetName val="Additional tables - 1"/>
      <sheetName val="Additional tables - 2"/>
      <sheetName val="Measures matrix_in TechSp"/>
      <sheetName val="Measures matrix short_for FS"/>
      <sheetName val="Invest matrix_detailed_for FS"/>
      <sheetName val="Measures matrix short_FS (Ukr)"/>
      <sheetName val="Invest matrix_detailed_FS (Ukr)"/>
      <sheetName val="Automatic tables quantity_LOT1"/>
      <sheetName val="Automatic tables quantity_LOT2"/>
      <sheetName val="Investment - LOTs"/>
      <sheetName val="Tabs_for the City_eng"/>
      <sheetName val="Tabs_for the City_ukr"/>
    </sheetNames>
    <sheetDataSet>
      <sheetData sheetId="0"/>
      <sheetData sheetId="1"/>
      <sheetData sheetId="2"/>
      <sheetData sheetId="3"/>
      <sheetData sheetId="4"/>
      <sheetData sheetId="5"/>
      <sheetData sheetId="6">
        <row r="6">
          <cell r="B6" t="str">
            <v xml:space="preserve">КЗО «Дошкільний навчальний заклад (ясла-садок) №104 ДМР </v>
          </cell>
          <cell r="CJ6" t="str">
            <v>yes</v>
          </cell>
        </row>
        <row r="7">
          <cell r="B7" t="str">
            <v>КЗО «Дошкільний навчальний заклад (ясла-садок) №158» ДМР</v>
          </cell>
          <cell r="CJ7" t="str">
            <v>no</v>
          </cell>
        </row>
        <row r="8">
          <cell r="B8" t="str">
            <v>КЗО «Середня загальноосвітня школа № 78» ДМР</v>
          </cell>
        </row>
        <row r="9">
          <cell r="B9" t="str">
            <v>КЗО «Середня загальноосвітня школа № 96» ДМР</v>
          </cell>
        </row>
        <row r="10">
          <cell r="B10" t="str">
            <v>КЗО «Дошкільний навчальний заклад (ясла-садок) №163 комбінованого типу» ДМР</v>
          </cell>
        </row>
        <row r="11">
          <cell r="B11" t="str">
            <v xml:space="preserve">КЗО «Дошкільний навчальний заклад (ясла-садок) №183 комбінованого типу» ДМР </v>
          </cell>
        </row>
        <row r="12">
          <cell r="B12" t="str">
            <v>КЗО «Дошкільний навчальний заклад (ясла-садок) №203» ДМР</v>
          </cell>
        </row>
        <row r="13">
          <cell r="B13" t="str">
            <v>КЗО «Дошкільний навчальний заклад (ясла-садок) №206» ДМР</v>
          </cell>
        </row>
        <row r="14">
          <cell r="B14" t="str">
            <v xml:space="preserve">КЗО «Дошкільний навчальний заклад (ясла-садок) №208» ДМР </v>
          </cell>
        </row>
        <row r="15">
          <cell r="B15" t="str">
            <v>КЗО «Дошкільний навчальний заклад (ясла-садок) №21» ДМР</v>
          </cell>
        </row>
        <row r="16">
          <cell r="B16" t="str">
            <v>КЗО «Дошкільний навчальний закла (центр розвитку дитини) №22» ДМР</v>
          </cell>
        </row>
        <row r="17">
          <cell r="B17" t="str">
            <v>КЗО «Дошкільний навчальний заклад (ясла-садок) №231» ДМР</v>
          </cell>
        </row>
        <row r="18">
          <cell r="B18" t="str">
            <v>КЗО «Дошкільний навчальний заклад (ясла-садок) №243 комбінованого типу» ДМР</v>
          </cell>
        </row>
        <row r="19">
          <cell r="B19" t="str">
            <v>КЗО «Дошкільний навчальний заклад (ясла – садок) № 267» ДМР</v>
          </cell>
        </row>
        <row r="20">
          <cell r="B20" t="str">
            <v>КЗО «Дошкільний навчальний заклад (ясла-садок) №269» ДМР</v>
          </cell>
        </row>
        <row r="21">
          <cell r="B21" t="str">
            <v xml:space="preserve">КЗО «Дошкільний навчальний заклад (ясла-садок) №270» ДМР </v>
          </cell>
        </row>
        <row r="22">
          <cell r="B22" t="str">
            <v xml:space="preserve">КЗО «Дошкільний навчальний заклад (ясла-садок) №272 комбінованого типу» ДМР </v>
          </cell>
        </row>
        <row r="23">
          <cell r="B23" t="str">
            <v>КЗО «Дошкільний навчальний заклад (ясла-садок) №278» ДМР</v>
          </cell>
        </row>
        <row r="24">
          <cell r="B24" t="str">
            <v>КЗО «Дошкільний навчальний заклад (ясла-садок) № 280» ДМР</v>
          </cell>
        </row>
        <row r="25">
          <cell r="B25" t="str">
            <v xml:space="preserve">КЗО «Дошкільний навчальний заклад  (ясла-садок) №297» ДМР </v>
          </cell>
        </row>
        <row r="26">
          <cell r="B26" t="str">
            <v xml:space="preserve">КЗО «Дошкільний навчальний заклад(ясла-садок) №306 комбінованого типу» ДМР </v>
          </cell>
        </row>
        <row r="27">
          <cell r="B27" t="str">
            <v>КЗО «Дошкільний навчальний заклад (ясла-садок) №308» ДМР</v>
          </cell>
        </row>
        <row r="28">
          <cell r="B28" t="str">
            <v>КЗО «Дошкільний навчальний заклад (ясла-садок) № 311» ДМР</v>
          </cell>
        </row>
        <row r="29">
          <cell r="B29" t="str">
            <v xml:space="preserve">КЗО «Дошкільний навчальний заклад (ясла-садок) №326» Дніпропетровської міської ради ДМР </v>
          </cell>
        </row>
        <row r="30">
          <cell r="B30" t="str">
            <v>КЗО «Дошкільний навчальний заклад(ясла-садок) №329» ДМР</v>
          </cell>
        </row>
        <row r="31">
          <cell r="B31" t="str">
            <v xml:space="preserve">КЗО «Дошкільний навчальний заклад (ясла-садок) №330 комбінованого типу» ДМР </v>
          </cell>
        </row>
        <row r="32">
          <cell r="B32" t="str">
            <v xml:space="preserve">КЗО «Дошкільний навчальний заклад (ясла-садок) №337 комбінованого типу» ДМР </v>
          </cell>
        </row>
        <row r="33">
          <cell r="B33" t="str">
            <v>КЗО «Дошкільний навчальний заклад (ясла-садок) №347 комбінованого типу» ДМР</v>
          </cell>
        </row>
        <row r="34">
          <cell r="B34" t="str">
            <v>КЗО «Дошкільний навчальний заклад  (ясла-садок) №355» ДМР</v>
          </cell>
        </row>
        <row r="35">
          <cell r="B35" t="str">
            <v xml:space="preserve">КЗО «Дошкільний навчальний заклад (ясла-садок) №372» ДМР </v>
          </cell>
        </row>
        <row r="36">
          <cell r="B36" t="str">
            <v xml:space="preserve">КЗО «Дошкільний навчальний заклад(ясла-садок) №383» ДМР </v>
          </cell>
        </row>
        <row r="37">
          <cell r="B37" t="str">
            <v xml:space="preserve">КЗО «Дошкільний навчальний заклад(ясла-садок) №384» ДМР </v>
          </cell>
        </row>
        <row r="38">
          <cell r="B38" t="str">
            <v xml:space="preserve">КЗО «Дошкільний навчальний заклад (ясла-садок) №387» ДМР </v>
          </cell>
        </row>
        <row r="39">
          <cell r="B39" t="str">
            <v>КЗО «Дошкільний навчальний заклад (ясла-садок) №45» ДМР</v>
          </cell>
        </row>
        <row r="40">
          <cell r="B40" t="str">
            <v xml:space="preserve">КЗО «Дошкільний навчальний заклад (ясла-садок) №68» ДМР </v>
          </cell>
        </row>
        <row r="41">
          <cell r="B41" t="str">
            <v xml:space="preserve">КЗО «Дошкільний навчальний заклад (ясла-садок) №69» ДМР </v>
          </cell>
        </row>
        <row r="42">
          <cell r="B42" t="str">
            <v xml:space="preserve">КЗО «Дошкільний навчальний заклад  (ясла-садок) №86» ДМР </v>
          </cell>
        </row>
        <row r="43">
          <cell r="B43" t="str">
            <v xml:space="preserve">КЗО «Навчально-виховний комплекс №139 „загальноосвітній  навчальний заклад – центр творчості „Дума”» ДМР </v>
          </cell>
        </row>
        <row r="44">
          <cell r="B44" t="str">
            <v>КЗО «Середня загальноосвітня школа № 10 ім. І.І.Манжури» ДМР</v>
          </cell>
        </row>
        <row r="45">
          <cell r="B45" t="str">
            <v xml:space="preserve">КЗО «Середня загальноосвітня школа №112» ДМР </v>
          </cell>
        </row>
        <row r="46">
          <cell r="B46" t="str">
            <v>КЗО «Середня загальноосвітня школа № 116» ДМР</v>
          </cell>
        </row>
        <row r="47">
          <cell r="B47" t="str">
            <v>КЗО «Середня загальноосвітня школа  № 143 ДМР»</v>
          </cell>
        </row>
        <row r="48">
          <cell r="B48" t="str">
            <v>КЗО «Середня загальноосвітня школа № 32» ДМР</v>
          </cell>
        </row>
        <row r="49">
          <cell r="B49" t="str">
            <v>КЗО «Середня загальноосвітня школа №49» ДМР</v>
          </cell>
        </row>
        <row r="50">
          <cell r="B50" t="str">
            <v>КЗО «Середня загальноосвітня школа  № 54 ДМР»</v>
          </cell>
        </row>
      </sheetData>
      <sheetData sheetId="7"/>
      <sheetData sheetId="8"/>
      <sheetData sheetId="9">
        <row r="17">
          <cell r="BM17" t="str">
            <v>full</v>
          </cell>
        </row>
        <row r="18">
          <cell r="BM18" t="str">
            <v>IHS+windows</v>
          </cell>
        </row>
        <row r="19">
          <cell r="BM19" t="str">
            <v>excluded</v>
          </cell>
        </row>
      </sheetData>
      <sheetData sheetId="10"/>
      <sheetData sheetId="11"/>
      <sheetData sheetId="12"/>
      <sheetData sheetId="13"/>
      <sheetData sheetId="14"/>
      <sheetData sheetId="15"/>
      <sheetData sheetId="16"/>
      <sheetData sheetId="17"/>
      <sheetData sheetId="18">
        <row r="5">
          <cell r="B5" t="str">
            <v>full</v>
          </cell>
        </row>
        <row r="6">
          <cell r="B6" t="str">
            <v>partial</v>
          </cell>
        </row>
      </sheetData>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Timeline"/>
      <sheetName val="Project Progress Report-Draft-v"/>
      <sheetName val="4.Status"/>
      <sheetName val="1.Intro"/>
      <sheetName val="Title page"/>
    </sheetNames>
    <sheetDataSet>
      <sheetData sheetId="0" refreshError="1"/>
      <sheetData sheetId="1" refreshError="1"/>
      <sheetData sheetId="2" refreshError="1"/>
      <sheetData sheetId="3" refreshError="1"/>
      <sheetData sheetId="4" refreshError="1"/>
    </sheetDataSet>
  </externalBook>
</externalLink>
</file>

<file path=xl/persons/person.xml><?xml version="1.0" encoding="utf-8"?>
<personList xmlns="http://schemas.microsoft.com/office/spreadsheetml/2018/threadedcomments" xmlns:x="http://schemas.openxmlformats.org/spreadsheetml/2006/main">
  <person displayName="Svetlana Adamek" id="{FE7EE9EE-56C5-8143-87CA-CE4B8242EA62}" userId="a90031507c5b64c7" providerId="Windows Live"/>
</personList>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1" dT="2024-05-24T10:44:44.36" personId="{FE7EE9EE-56C5-8143-87CA-CE4B8242EA62}" id="{0B209805-1C0C-DF4C-817C-37DD19E71E2E}">
    <text>Insert all the EE measures included in the Energy Performance Contract</text>
  </threadedComment>
  <threadedComment ref="B32" dT="2024-05-24T09:35:58.53" personId="{FE7EE9EE-56C5-8143-87CA-CE4B8242EA62}" id="{B5184444-3AEA-A949-89AA-F308F2E5F155}">
    <text>The verification of achieved savings (performance verification) starts the next day after Final Acceptance Protocol has been approved and signed</text>
  </threadedComment>
  <threadedComment ref="B33" dT="2024-05-24T09:37:23.83" personId="{FE7EE9EE-56C5-8143-87CA-CE4B8242EA62}" id="{00264DE9-DD45-D44D-994B-620043CDFC8F}">
    <text>The first calendar day of a respective verification month.
Only the first and the last verification periods might be shorter than a calendar month (e.g., in case the performance verification starts on 17.01.2025, the first verification period will be from 17.01.2025 until 31.01.2025)</text>
  </threadedComment>
  <threadedComment ref="B34" dT="2024-05-24T09:37:57.16" personId="{FE7EE9EE-56C5-8143-87CA-CE4B8242EA62}" id="{3D9DABBE-DCEC-DE42-B1AD-B1641077934F}">
    <text>The last day of a respective verification month.
Only the last verification period might end earlier than the last day of the respective verification month (e.g., for 2 years contracted verification - 17.01.2025 until 16.01.2027, the end date will be 16.01.2027)</text>
  </threadedComment>
  <threadedComment ref="B36" dT="2024-05-24T09:35:58.53" personId="{FE7EE9EE-56C5-8143-87CA-CE4B8242EA62}" id="{E2F7D515-3E3D-FE4F-9FF9-F90690E2EAF1}">
    <text>The verification of achieved savings (performance verification) starts the next day after Final Acceptance Protocol has been approved and signed</text>
  </threadedComment>
  <threadedComment ref="B37" dT="2024-05-24T09:37:57.16" personId="{FE7EE9EE-56C5-8143-87CA-CE4B8242EA62}" id="{09B7D679-A81B-D241-8C61-AF7B25A40E24}">
    <text>The last day of a respective verification month.
Only the last verification period might end earlier than the last day of the respective verification month (e.g., for 2 years contracted verification - 17.01.2025 until 16.01.2027, the end date will be 16.01.2027)</text>
  </threadedComment>
</ThreadedComments>
</file>

<file path=xl/threadedComments/threadedComment2.xml><?xml version="1.0" encoding="utf-8"?>
<ThreadedComments xmlns="http://schemas.microsoft.com/office/spreadsheetml/2018/threadedcomments" xmlns:x="http://schemas.openxmlformats.org/spreadsheetml/2006/main">
  <threadedComment ref="D16" dT="2024-05-24T09:41:40.06" personId="{FE7EE9EE-56C5-8143-87CA-CE4B8242EA62}" id="{214F00C4-A92E-9042-9510-5401A3B2A9FE}">
    <text>Weighted average</text>
  </threadedComment>
  <threadedComment ref="D17" dT="2024-05-24T09:41:53.37" personId="{FE7EE9EE-56C5-8143-87CA-CE4B8242EA62}" id="{DC5C3E18-70EF-D448-9098-949F9A4F7755}">
    <text>Weighted average</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7D8BC-973A-AB4E-AB69-F634509FB0AD}">
  <dimension ref="B3:L28"/>
  <sheetViews>
    <sheetView showGridLines="0" tabSelected="1" view="pageBreakPreview" zoomScale="130" zoomScaleNormal="100" zoomScaleSheetLayoutView="130" workbookViewId="0">
      <selection activeCell="B26" sqref="B26"/>
    </sheetView>
  </sheetViews>
  <sheetFormatPr baseColWidth="10" defaultColWidth="7.1640625" defaultRowHeight="15" x14ac:dyDescent="0.2"/>
  <cols>
    <col min="1" max="1" width="7.1640625" style="72"/>
    <col min="2" max="2" width="15" style="72" customWidth="1"/>
    <col min="3" max="3" width="7.1640625" style="72" customWidth="1"/>
    <col min="4" max="16384" width="7.1640625" style="72"/>
  </cols>
  <sheetData>
    <row r="3" spans="2:12" ht="147" customHeight="1" x14ac:dyDescent="0.3">
      <c r="B3" s="71" t="s">
        <v>152</v>
      </c>
    </row>
    <row r="4" spans="2:12" ht="28" x14ac:dyDescent="0.3">
      <c r="B4" s="71"/>
    </row>
    <row r="5" spans="2:12" ht="23" x14ac:dyDescent="0.25">
      <c r="B5" s="87" t="s">
        <v>153</v>
      </c>
      <c r="C5" s="73"/>
      <c r="D5" s="73"/>
      <c r="E5" s="73"/>
      <c r="F5" s="73"/>
      <c r="G5" s="73"/>
      <c r="H5" s="73"/>
      <c r="I5" s="73"/>
      <c r="J5" s="73"/>
      <c r="K5" s="73"/>
      <c r="L5" s="73"/>
    </row>
    <row r="7" spans="2:12" ht="16" x14ac:dyDescent="0.2">
      <c r="B7" s="72" t="s">
        <v>154</v>
      </c>
      <c r="C7" s="74"/>
    </row>
    <row r="8" spans="2:12" x14ac:dyDescent="0.2">
      <c r="D8" s="75"/>
    </row>
    <row r="9" spans="2:12" x14ac:dyDescent="0.2">
      <c r="B9" s="75" t="s">
        <v>155</v>
      </c>
      <c r="C9" s="74"/>
    </row>
    <row r="11" spans="2:12" ht="29.5" customHeight="1" x14ac:dyDescent="0.2">
      <c r="B11" s="75" t="s">
        <v>156</v>
      </c>
    </row>
    <row r="12" spans="2:12" ht="14" customHeight="1" x14ac:dyDescent="0.2"/>
    <row r="13" spans="2:12" ht="23" x14ac:dyDescent="0.25">
      <c r="B13" s="86" t="s">
        <v>166</v>
      </c>
    </row>
    <row r="14" spans="2:12" ht="23" x14ac:dyDescent="0.25">
      <c r="B14" s="76"/>
    </row>
    <row r="15" spans="2:12" x14ac:dyDescent="0.2">
      <c r="B15" s="75" t="s">
        <v>167</v>
      </c>
      <c r="C15" s="74"/>
    </row>
    <row r="16" spans="2:12" x14ac:dyDescent="0.2">
      <c r="B16" s="75" t="s">
        <v>168</v>
      </c>
      <c r="C16" s="74"/>
    </row>
    <row r="17" spans="2:3" x14ac:dyDescent="0.2">
      <c r="B17" s="75" t="s">
        <v>169</v>
      </c>
      <c r="C17" s="85" t="s">
        <v>170</v>
      </c>
    </row>
    <row r="18" spans="2:3" ht="23" x14ac:dyDescent="0.25">
      <c r="B18" s="76"/>
    </row>
    <row r="19" spans="2:3" x14ac:dyDescent="0.2">
      <c r="B19" s="75" t="s">
        <v>81</v>
      </c>
      <c r="C19" s="74"/>
    </row>
    <row r="20" spans="2:3" x14ac:dyDescent="0.2">
      <c r="B20" s="75" t="s">
        <v>82</v>
      </c>
      <c r="C20" s="74"/>
    </row>
    <row r="24" spans="2:3" x14ac:dyDescent="0.2">
      <c r="B24" s="75" t="s">
        <v>157</v>
      </c>
    </row>
    <row r="26" spans="2:3" x14ac:dyDescent="0.2">
      <c r="B26" s="77">
        <v>45391</v>
      </c>
    </row>
    <row r="28" spans="2:3" x14ac:dyDescent="0.2">
      <c r="B28" s="78" t="s">
        <v>158</v>
      </c>
    </row>
  </sheetData>
  <pageMargins left="0.7" right="0.7" top="0.75" bottom="0.75" header="0.3" footer="0.3"/>
  <pageSetup paperSize="9" scale="8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B3760-63A4-414B-8776-8048774736DD}">
  <dimension ref="B2:J26"/>
  <sheetViews>
    <sheetView showGridLines="0" showZeros="0" view="pageBreakPreview" zoomScale="147" zoomScaleNormal="100" zoomScaleSheetLayoutView="147" workbookViewId="0">
      <selection activeCell="G8" sqref="G8"/>
    </sheetView>
  </sheetViews>
  <sheetFormatPr baseColWidth="10" defaultColWidth="7.1640625" defaultRowHeight="15" x14ac:dyDescent="0.2"/>
  <cols>
    <col min="1" max="1" width="7.1640625" style="72"/>
    <col min="2" max="2" width="19.5" style="72" customWidth="1"/>
    <col min="3" max="4" width="7.1640625" style="72"/>
    <col min="5" max="5" width="8.83203125" style="72" bestFit="1" customWidth="1"/>
    <col min="6" max="8" width="7.1640625" style="72"/>
    <col min="9" max="9" width="9.6640625" style="72" bestFit="1" customWidth="1"/>
    <col min="10" max="16384" width="7.1640625" style="72"/>
  </cols>
  <sheetData>
    <row r="2" spans="2:10" x14ac:dyDescent="0.2">
      <c r="B2" s="88" t="str">
        <f>'[2]Title page'!$B$4</f>
        <v>EE RENOVATION OF PUBLIC BUILDINGS VIA EPC</v>
      </c>
      <c r="I2" s="75"/>
    </row>
    <row r="3" spans="2:10" x14ac:dyDescent="0.2">
      <c r="B3" s="88"/>
      <c r="I3" s="75"/>
    </row>
    <row r="4" spans="2:10" x14ac:dyDescent="0.2">
      <c r="B4" s="88" t="str">
        <f>'Title page'!B13</f>
        <v xml:space="preserve">Measurement and Verification (M&amp;V) Report </v>
      </c>
      <c r="I4" s="75"/>
    </row>
    <row r="5" spans="2:10" x14ac:dyDescent="0.2">
      <c r="I5" s="79">
        <f>'Title page'!B26</f>
        <v>45391</v>
      </c>
    </row>
    <row r="7" spans="2:10" x14ac:dyDescent="0.2">
      <c r="B7" s="81" t="s">
        <v>159</v>
      </c>
    </row>
    <row r="9" spans="2:10" x14ac:dyDescent="0.2">
      <c r="B9" s="81" t="s">
        <v>160</v>
      </c>
      <c r="C9" s="82"/>
    </row>
    <row r="11" spans="2:10" x14ac:dyDescent="0.2">
      <c r="B11" s="81" t="s">
        <v>161</v>
      </c>
      <c r="C11" s="83">
        <f>'[2]Title page'!C6</f>
        <v>0</v>
      </c>
      <c r="E11" s="80"/>
    </row>
    <row r="12" spans="2:10" x14ac:dyDescent="0.2">
      <c r="E12" s="75"/>
    </row>
    <row r="13" spans="2:10" x14ac:dyDescent="0.2">
      <c r="B13" s="81" t="s">
        <v>162</v>
      </c>
      <c r="C13" s="83">
        <f>'[2]Title page'!C8</f>
        <v>0</v>
      </c>
      <c r="E13" s="75"/>
    </row>
    <row r="14" spans="2:10" x14ac:dyDescent="0.2">
      <c r="E14" s="75"/>
    </row>
    <row r="15" spans="2:10" ht="29" customHeight="1" x14ac:dyDescent="0.2">
      <c r="B15" s="112" t="s">
        <v>163</v>
      </c>
      <c r="C15" s="112"/>
      <c r="E15" s="75"/>
    </row>
    <row r="16" spans="2:10" ht="118" customHeight="1" x14ac:dyDescent="0.2">
      <c r="B16" s="113" t="s">
        <v>164</v>
      </c>
      <c r="C16" s="113"/>
      <c r="D16" s="113"/>
      <c r="E16" s="113"/>
      <c r="F16" s="113"/>
      <c r="G16" s="113"/>
      <c r="H16" s="113"/>
      <c r="I16" s="113"/>
      <c r="J16" s="113"/>
    </row>
    <row r="17" spans="2:5" x14ac:dyDescent="0.2">
      <c r="E17" s="80"/>
    </row>
    <row r="18" spans="2:5" x14ac:dyDescent="0.2">
      <c r="E18" s="75"/>
    </row>
    <row r="19" spans="2:5" ht="9.5" customHeight="1" x14ac:dyDescent="0.2">
      <c r="E19" s="75"/>
    </row>
    <row r="20" spans="2:5" ht="9.5" customHeight="1" x14ac:dyDescent="0.2">
      <c r="E20" s="75"/>
    </row>
    <row r="21" spans="2:5" ht="9.5" customHeight="1" x14ac:dyDescent="0.2">
      <c r="E21" s="75"/>
    </row>
    <row r="22" spans="2:5" ht="9.5" customHeight="1" x14ac:dyDescent="0.2"/>
    <row r="26" spans="2:5" x14ac:dyDescent="0.2">
      <c r="B26" s="84" t="s">
        <v>165</v>
      </c>
      <c r="E26" s="79">
        <f>I5</f>
        <v>45391</v>
      </c>
    </row>
  </sheetData>
  <mergeCells count="2">
    <mergeCell ref="B15:C15"/>
    <mergeCell ref="B16:J16"/>
  </mergeCells>
  <pageMargins left="0.7" right="0.7" top="0.75" bottom="0.75" header="0.3" footer="0.3"/>
  <pageSetup paperSize="9" scale="88"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E34E3-523B-4524-B079-F1E2FDCB47FA}">
  <dimension ref="A2:K120"/>
  <sheetViews>
    <sheetView view="pageBreakPreview" zoomScale="176" zoomScaleNormal="175" zoomScaleSheetLayoutView="176" workbookViewId="0">
      <selection activeCell="A115" sqref="A115:F115"/>
    </sheetView>
  </sheetViews>
  <sheetFormatPr baseColWidth="10" defaultColWidth="8.6640625" defaultRowHeight="15" x14ac:dyDescent="0.2"/>
  <cols>
    <col min="1" max="1" width="10.6640625" style="95" customWidth="1"/>
    <col min="2" max="2" width="5" style="95" customWidth="1"/>
    <col min="3" max="3" width="30.6640625" style="95" customWidth="1"/>
    <col min="4" max="4" width="25.5" style="95" customWidth="1"/>
    <col min="5" max="5" width="8.6640625" style="95"/>
    <col min="6" max="6" width="8.6640625" style="95" customWidth="1"/>
    <col min="7" max="7" width="3.1640625" style="95" customWidth="1"/>
    <col min="8" max="8" width="8.6640625" style="95" customWidth="1"/>
    <col min="9" max="16384" width="8.6640625" style="95"/>
  </cols>
  <sheetData>
    <row r="2" spans="1:6" ht="23" customHeight="1" x14ac:dyDescent="0.2">
      <c r="A2" s="116" t="s">
        <v>172</v>
      </c>
      <c r="B2" s="116"/>
      <c r="C2" s="116"/>
      <c r="D2" s="116"/>
      <c r="E2" s="116"/>
      <c r="F2" s="116"/>
    </row>
    <row r="3" spans="1:6" x14ac:dyDescent="0.2">
      <c r="A3" s="93" t="s">
        <v>86</v>
      </c>
      <c r="B3" s="115" t="s">
        <v>9</v>
      </c>
      <c r="C3" s="115"/>
      <c r="D3" s="94"/>
    </row>
    <row r="4" spans="1:6" x14ac:dyDescent="0.2">
      <c r="A4" s="93" t="s">
        <v>87</v>
      </c>
      <c r="B4" s="115" t="s">
        <v>19</v>
      </c>
      <c r="C4" s="115"/>
      <c r="D4" s="94"/>
    </row>
    <row r="5" spans="1:6" ht="18.5" customHeight="1" x14ac:dyDescent="0.2">
      <c r="A5" s="93" t="s">
        <v>88</v>
      </c>
      <c r="B5" s="115" t="s">
        <v>20</v>
      </c>
      <c r="C5" s="115"/>
      <c r="D5" s="93"/>
    </row>
    <row r="6" spans="1:6" x14ac:dyDescent="0.2">
      <c r="A6" s="93" t="s">
        <v>89</v>
      </c>
      <c r="B6" s="115" t="s">
        <v>173</v>
      </c>
      <c r="C6" s="115"/>
      <c r="D6" s="93"/>
    </row>
    <row r="7" spans="1:6" x14ac:dyDescent="0.2">
      <c r="A7" s="93" t="s">
        <v>91</v>
      </c>
      <c r="B7" s="115" t="s">
        <v>174</v>
      </c>
      <c r="C7" s="115"/>
      <c r="D7" s="93"/>
    </row>
    <row r="8" spans="1:6" ht="23" customHeight="1" x14ac:dyDescent="0.2">
      <c r="A8" s="116" t="s">
        <v>176</v>
      </c>
      <c r="B8" s="116"/>
      <c r="C8" s="116"/>
      <c r="D8" s="116"/>
      <c r="E8" s="116"/>
      <c r="F8" s="116"/>
    </row>
    <row r="9" spans="1:6" x14ac:dyDescent="0.2">
      <c r="A9" s="115" t="s">
        <v>185</v>
      </c>
      <c r="B9" s="115"/>
      <c r="C9" s="115"/>
      <c r="D9" s="115"/>
      <c r="E9" s="115"/>
      <c r="F9" s="115"/>
    </row>
    <row r="10" spans="1:6" x14ac:dyDescent="0.2">
      <c r="A10" s="100" t="s">
        <v>90</v>
      </c>
      <c r="B10" s="95" t="s">
        <v>175</v>
      </c>
    </row>
    <row r="11" spans="1:6" x14ac:dyDescent="0.2">
      <c r="A11" s="100"/>
      <c r="B11" s="101" t="s">
        <v>4</v>
      </c>
      <c r="C11" s="95" t="s">
        <v>186</v>
      </c>
    </row>
    <row r="12" spans="1:6" x14ac:dyDescent="0.2">
      <c r="A12" s="100"/>
      <c r="B12" s="101" t="s">
        <v>4</v>
      </c>
      <c r="C12" s="95" t="s">
        <v>186</v>
      </c>
    </row>
    <row r="13" spans="1:6" x14ac:dyDescent="0.2">
      <c r="A13" s="100"/>
      <c r="B13" s="101" t="s">
        <v>4</v>
      </c>
      <c r="C13" s="95" t="s">
        <v>186</v>
      </c>
    </row>
    <row r="14" spans="1:6" x14ac:dyDescent="0.2">
      <c r="A14" s="100"/>
      <c r="B14" s="101" t="s">
        <v>4</v>
      </c>
      <c r="C14" s="95" t="s">
        <v>186</v>
      </c>
    </row>
    <row r="15" spans="1:6" x14ac:dyDescent="0.2">
      <c r="A15" s="100"/>
      <c r="B15" s="101" t="s">
        <v>4</v>
      </c>
      <c r="C15" s="95" t="s">
        <v>186</v>
      </c>
    </row>
    <row r="16" spans="1:6" x14ac:dyDescent="0.2">
      <c r="A16" s="100"/>
      <c r="B16" s="101" t="s">
        <v>4</v>
      </c>
      <c r="C16" s="95" t="s">
        <v>186</v>
      </c>
    </row>
    <row r="17" spans="1:6" x14ac:dyDescent="0.2">
      <c r="A17" s="100"/>
      <c r="B17" s="101" t="s">
        <v>4</v>
      </c>
      <c r="C17" s="95" t="s">
        <v>186</v>
      </c>
    </row>
    <row r="18" spans="1:6" x14ac:dyDescent="0.2">
      <c r="A18" s="100"/>
    </row>
    <row r="20" spans="1:6" ht="23" customHeight="1" x14ac:dyDescent="0.2">
      <c r="A20" s="116" t="s">
        <v>178</v>
      </c>
      <c r="B20" s="116"/>
      <c r="C20" s="116"/>
      <c r="D20" s="116"/>
      <c r="E20" s="116"/>
      <c r="F20" s="116"/>
    </row>
    <row r="21" spans="1:6" ht="148" customHeight="1" x14ac:dyDescent="0.2">
      <c r="A21" s="115" t="s">
        <v>177</v>
      </c>
      <c r="B21" s="115"/>
      <c r="C21" s="115"/>
      <c r="D21" s="115"/>
      <c r="E21" s="115"/>
      <c r="F21" s="115"/>
    </row>
    <row r="22" spans="1:6" ht="44" customHeight="1" x14ac:dyDescent="0.2">
      <c r="A22" s="120" t="s">
        <v>198</v>
      </c>
      <c r="B22" s="120"/>
      <c r="C22" s="120"/>
      <c r="D22" s="120"/>
      <c r="E22" s="120"/>
      <c r="F22" s="120"/>
    </row>
    <row r="23" spans="1:6" ht="59" customHeight="1" x14ac:dyDescent="0.2">
      <c r="A23" s="118" t="s">
        <v>208</v>
      </c>
      <c r="B23" s="118"/>
      <c r="C23" s="118"/>
      <c r="D23" s="118"/>
      <c r="E23" s="118"/>
      <c r="F23" s="118"/>
    </row>
    <row r="24" spans="1:6" ht="23" customHeight="1" x14ac:dyDescent="0.2">
      <c r="A24" s="116" t="s">
        <v>179</v>
      </c>
      <c r="B24" s="116"/>
      <c r="C24" s="116"/>
      <c r="D24" s="116"/>
      <c r="E24" s="116"/>
      <c r="F24" s="116"/>
    </row>
    <row r="25" spans="1:6" ht="47" customHeight="1" x14ac:dyDescent="0.2">
      <c r="A25" s="119" t="s">
        <v>201</v>
      </c>
      <c r="B25" s="119"/>
      <c r="C25" s="119"/>
      <c r="D25" s="119"/>
      <c r="E25" s="119"/>
      <c r="F25" s="119"/>
    </row>
    <row r="26" spans="1:6" x14ac:dyDescent="0.2">
      <c r="A26" s="115" t="s">
        <v>199</v>
      </c>
      <c r="B26" s="115"/>
      <c r="C26" s="115"/>
      <c r="D26" s="115"/>
      <c r="E26" s="115"/>
      <c r="F26" s="115"/>
    </row>
    <row r="27" spans="1:6" ht="46" customHeight="1" x14ac:dyDescent="0.2">
      <c r="A27" s="115" t="s">
        <v>200</v>
      </c>
      <c r="B27" s="115"/>
      <c r="C27" s="115"/>
      <c r="D27" s="115"/>
      <c r="E27" s="115"/>
      <c r="F27" s="115"/>
    </row>
    <row r="28" spans="1:6" ht="46" customHeight="1" x14ac:dyDescent="0.2">
      <c r="A28" s="115" t="s">
        <v>202</v>
      </c>
      <c r="B28" s="115"/>
      <c r="C28" s="115"/>
      <c r="D28" s="115"/>
      <c r="E28" s="115"/>
      <c r="F28" s="115"/>
    </row>
    <row r="29" spans="1:6" ht="38" customHeight="1" x14ac:dyDescent="0.2">
      <c r="A29" s="115" t="s">
        <v>209</v>
      </c>
      <c r="B29" s="115"/>
      <c r="C29" s="115"/>
      <c r="D29" s="115"/>
      <c r="E29" s="115"/>
      <c r="F29" s="115"/>
    </row>
    <row r="30" spans="1:6" ht="37" customHeight="1" x14ac:dyDescent="0.2">
      <c r="A30" s="119" t="s">
        <v>203</v>
      </c>
      <c r="B30" s="119"/>
      <c r="C30" s="119"/>
      <c r="D30" s="119"/>
      <c r="E30" s="119"/>
      <c r="F30" s="119"/>
    </row>
    <row r="31" spans="1:6" s="96" customFormat="1" ht="23" customHeight="1" x14ac:dyDescent="0.2">
      <c r="A31" s="116" t="s">
        <v>183</v>
      </c>
      <c r="B31" s="116"/>
      <c r="C31" s="116"/>
      <c r="D31" s="116"/>
      <c r="E31" s="116"/>
      <c r="F31" s="116"/>
    </row>
    <row r="32" spans="1:6" x14ac:dyDescent="0.2">
      <c r="A32" s="117" t="s">
        <v>180</v>
      </c>
      <c r="B32" s="114" t="s">
        <v>182</v>
      </c>
      <c r="C32" s="114"/>
      <c r="D32" s="97"/>
      <c r="F32" s="97">
        <v>45674</v>
      </c>
    </row>
    <row r="33" spans="1:11" x14ac:dyDescent="0.2">
      <c r="A33" s="117"/>
      <c r="B33" s="115" t="s">
        <v>84</v>
      </c>
      <c r="C33" s="115"/>
      <c r="D33" s="97"/>
      <c r="F33" s="97">
        <v>45717</v>
      </c>
    </row>
    <row r="34" spans="1:11" x14ac:dyDescent="0.2">
      <c r="A34" s="117"/>
      <c r="B34" s="115" t="s">
        <v>85</v>
      </c>
      <c r="C34" s="115"/>
      <c r="D34" s="97"/>
      <c r="F34" s="97">
        <v>45747</v>
      </c>
    </row>
    <row r="35" spans="1:11" x14ac:dyDescent="0.2">
      <c r="A35" s="102"/>
      <c r="B35" s="90"/>
      <c r="C35" s="90"/>
      <c r="D35" s="97"/>
    </row>
    <row r="36" spans="1:11" x14ac:dyDescent="0.2">
      <c r="A36" s="117" t="s">
        <v>181</v>
      </c>
      <c r="B36" s="114" t="s">
        <v>83</v>
      </c>
      <c r="C36" s="114"/>
      <c r="D36" s="97"/>
      <c r="F36" s="97">
        <f>F32</f>
        <v>45674</v>
      </c>
    </row>
    <row r="37" spans="1:11" x14ac:dyDescent="0.2">
      <c r="A37" s="117"/>
      <c r="B37" s="115" t="s">
        <v>85</v>
      </c>
      <c r="C37" s="115"/>
      <c r="D37" s="97"/>
      <c r="F37" s="97">
        <f>F34</f>
        <v>45747</v>
      </c>
    </row>
    <row r="39" spans="1:11" ht="18.5" customHeight="1" x14ac:dyDescent="0.2">
      <c r="A39" s="116" t="s">
        <v>184</v>
      </c>
      <c r="B39" s="116"/>
      <c r="C39" s="116"/>
      <c r="D39" s="116"/>
      <c r="E39" s="116"/>
      <c r="F39" s="91"/>
    </row>
    <row r="40" spans="1:11" ht="18.5" customHeight="1" x14ac:dyDescent="0.2">
      <c r="A40" s="121" t="s">
        <v>188</v>
      </c>
      <c r="B40" s="121"/>
      <c r="C40" s="121"/>
      <c r="D40" s="121"/>
      <c r="E40" s="121"/>
      <c r="F40" s="121"/>
    </row>
    <row r="41" spans="1:11" ht="121" customHeight="1" x14ac:dyDescent="0.2">
      <c r="A41" s="115" t="s">
        <v>189</v>
      </c>
      <c r="B41" s="115"/>
      <c r="C41" s="115"/>
      <c r="D41" s="115"/>
      <c r="E41" s="115"/>
      <c r="F41" s="115"/>
    </row>
    <row r="42" spans="1:11" ht="129" customHeight="1" x14ac:dyDescent="0.2">
      <c r="A42" s="115" t="s">
        <v>190</v>
      </c>
      <c r="B42" s="115"/>
      <c r="C42" s="115"/>
      <c r="D42" s="115"/>
      <c r="E42" s="115"/>
      <c r="F42" s="115"/>
    </row>
    <row r="43" spans="1:11" ht="138" customHeight="1" x14ac:dyDescent="0.2">
      <c r="A43" s="115" t="s">
        <v>210</v>
      </c>
      <c r="B43" s="115"/>
      <c r="C43" s="115"/>
      <c r="D43" s="115"/>
      <c r="E43" s="115"/>
      <c r="F43" s="115"/>
    </row>
    <row r="44" spans="1:11" ht="91" customHeight="1" x14ac:dyDescent="0.2">
      <c r="A44" s="115" t="s">
        <v>211</v>
      </c>
      <c r="B44" s="114"/>
      <c r="C44" s="114"/>
      <c r="D44" s="114"/>
      <c r="E44" s="114"/>
      <c r="F44" s="114"/>
    </row>
    <row r="45" spans="1:11" ht="175" customHeight="1" x14ac:dyDescent="0.2">
      <c r="A45" s="122" t="s">
        <v>191</v>
      </c>
      <c r="B45" s="123"/>
      <c r="C45" s="123"/>
      <c r="D45" s="123"/>
      <c r="E45" s="123"/>
      <c r="F45" s="123"/>
      <c r="K45" s="103"/>
    </row>
    <row r="46" spans="1:11" x14ac:dyDescent="0.2">
      <c r="A46" s="115" t="s">
        <v>187</v>
      </c>
      <c r="B46" s="115"/>
      <c r="C46" s="115"/>
      <c r="D46" s="115"/>
      <c r="E46" s="115"/>
      <c r="F46" s="115"/>
    </row>
    <row r="47" spans="1:11" x14ac:dyDescent="0.2">
      <c r="A47" s="98" t="s">
        <v>192</v>
      </c>
    </row>
    <row r="48" spans="1:11" ht="57" customHeight="1" x14ac:dyDescent="0.2">
      <c r="A48" s="115" t="s">
        <v>95</v>
      </c>
      <c r="B48" s="115"/>
      <c r="C48" s="115"/>
      <c r="D48" s="115"/>
      <c r="E48" s="115"/>
      <c r="F48" s="115"/>
    </row>
    <row r="49" spans="1:6" ht="45" customHeight="1" x14ac:dyDescent="0.2"/>
    <row r="50" spans="1:6" x14ac:dyDescent="0.2">
      <c r="A50" s="95" t="s">
        <v>96</v>
      </c>
    </row>
    <row r="51" spans="1:6" ht="19" customHeight="1" x14ac:dyDescent="0.2">
      <c r="A51" s="99" t="s">
        <v>97</v>
      </c>
      <c r="B51" s="115" t="s">
        <v>98</v>
      </c>
      <c r="C51" s="115"/>
      <c r="D51" s="115"/>
      <c r="E51" s="115"/>
      <c r="F51" s="115"/>
    </row>
    <row r="52" spans="1:6" ht="19" customHeight="1" x14ac:dyDescent="0.2">
      <c r="A52" s="99" t="s">
        <v>99</v>
      </c>
      <c r="B52" s="115" t="s">
        <v>100</v>
      </c>
      <c r="C52" s="115"/>
      <c r="D52" s="115"/>
      <c r="E52" s="115"/>
      <c r="F52" s="115"/>
    </row>
    <row r="53" spans="1:6" ht="19" customHeight="1" x14ac:dyDescent="0.2">
      <c r="A53" s="99" t="s">
        <v>101</v>
      </c>
      <c r="B53" s="115" t="s">
        <v>102</v>
      </c>
      <c r="C53" s="115"/>
      <c r="D53" s="115"/>
      <c r="E53" s="115"/>
      <c r="F53" s="115"/>
    </row>
    <row r="54" spans="1:6" ht="19" customHeight="1" x14ac:dyDescent="0.2">
      <c r="A54" s="99" t="s">
        <v>103</v>
      </c>
      <c r="B54" s="115" t="s">
        <v>104</v>
      </c>
      <c r="C54" s="115"/>
      <c r="D54" s="115"/>
      <c r="E54" s="115"/>
      <c r="F54" s="115"/>
    </row>
    <row r="55" spans="1:6" ht="19" customHeight="1" x14ac:dyDescent="0.2">
      <c r="A55" s="99" t="s">
        <v>105</v>
      </c>
      <c r="B55" s="115" t="s">
        <v>106</v>
      </c>
      <c r="C55" s="115"/>
      <c r="D55" s="115"/>
      <c r="E55" s="115"/>
      <c r="F55" s="115"/>
    </row>
    <row r="56" spans="1:6" ht="19" customHeight="1" x14ac:dyDescent="0.2">
      <c r="A56" s="99" t="s">
        <v>107</v>
      </c>
      <c r="B56" s="115" t="s">
        <v>222</v>
      </c>
      <c r="C56" s="115"/>
      <c r="D56" s="115"/>
      <c r="E56" s="115"/>
      <c r="F56" s="115"/>
    </row>
    <row r="57" spans="1:6" ht="19" customHeight="1" x14ac:dyDescent="0.2">
      <c r="A57" s="99" t="s">
        <v>108</v>
      </c>
      <c r="B57" s="115" t="s">
        <v>109</v>
      </c>
      <c r="C57" s="115"/>
      <c r="D57" s="115"/>
      <c r="E57" s="115"/>
      <c r="F57" s="115"/>
    </row>
    <row r="58" spans="1:6" ht="19" customHeight="1" x14ac:dyDescent="0.2">
      <c r="A58" s="99" t="s">
        <v>110</v>
      </c>
      <c r="B58" s="115" t="s">
        <v>111</v>
      </c>
      <c r="C58" s="115"/>
      <c r="D58" s="115"/>
      <c r="E58" s="115"/>
      <c r="F58" s="115"/>
    </row>
    <row r="59" spans="1:6" ht="19" customHeight="1" x14ac:dyDescent="0.2">
      <c r="A59" s="99" t="s">
        <v>112</v>
      </c>
      <c r="B59" s="115" t="s">
        <v>113</v>
      </c>
      <c r="C59" s="115"/>
      <c r="D59" s="115"/>
      <c r="E59" s="115"/>
      <c r="F59" s="115"/>
    </row>
    <row r="60" spans="1:6" ht="32" customHeight="1" x14ac:dyDescent="0.2">
      <c r="B60" s="115" t="s">
        <v>114</v>
      </c>
      <c r="C60" s="115"/>
      <c r="D60" s="115"/>
      <c r="E60" s="115"/>
      <c r="F60" s="115"/>
    </row>
    <row r="61" spans="1:6" ht="37" customHeight="1" x14ac:dyDescent="0.2"/>
    <row r="62" spans="1:6" x14ac:dyDescent="0.2">
      <c r="A62" s="95" t="s">
        <v>96</v>
      </c>
    </row>
    <row r="63" spans="1:6" ht="17" x14ac:dyDescent="0.2">
      <c r="A63" s="99" t="s">
        <v>115</v>
      </c>
      <c r="B63" s="114" t="s">
        <v>218</v>
      </c>
      <c r="C63" s="114"/>
      <c r="D63" s="114"/>
      <c r="E63" s="114"/>
      <c r="F63" s="114"/>
    </row>
    <row r="64" spans="1:6" ht="35.5" customHeight="1" x14ac:dyDescent="0.2">
      <c r="A64" s="99" t="s">
        <v>116</v>
      </c>
      <c r="B64" s="115" t="s">
        <v>219</v>
      </c>
      <c r="C64" s="115"/>
      <c r="D64" s="115"/>
      <c r="E64" s="115"/>
      <c r="F64" s="115"/>
    </row>
    <row r="65" spans="1:6" ht="17" x14ac:dyDescent="0.2">
      <c r="A65" s="99" t="s">
        <v>101</v>
      </c>
      <c r="B65" s="114" t="s">
        <v>117</v>
      </c>
      <c r="C65" s="114"/>
      <c r="D65" s="114"/>
      <c r="E65" s="114"/>
      <c r="F65" s="114"/>
    </row>
    <row r="66" spans="1:6" ht="31" customHeight="1" x14ac:dyDescent="0.2">
      <c r="A66" s="99" t="s">
        <v>105</v>
      </c>
      <c r="B66" s="115" t="s">
        <v>220</v>
      </c>
      <c r="C66" s="115"/>
      <c r="D66" s="115"/>
      <c r="E66" s="115"/>
      <c r="F66" s="115"/>
    </row>
    <row r="67" spans="1:6" ht="52.5" customHeight="1" x14ac:dyDescent="0.2">
      <c r="A67" s="115" t="s">
        <v>221</v>
      </c>
      <c r="B67" s="115"/>
      <c r="C67" s="115"/>
      <c r="D67" s="115"/>
      <c r="E67" s="115"/>
      <c r="F67" s="115"/>
    </row>
    <row r="68" spans="1:6" ht="27" customHeight="1" x14ac:dyDescent="0.2"/>
    <row r="69" spans="1:6" x14ac:dyDescent="0.2">
      <c r="A69" s="98" t="s">
        <v>204</v>
      </c>
    </row>
    <row r="70" spans="1:6" ht="95" customHeight="1" x14ac:dyDescent="0.2">
      <c r="A70" s="115" t="s">
        <v>216</v>
      </c>
      <c r="B70" s="115"/>
      <c r="C70" s="115"/>
      <c r="D70" s="115"/>
      <c r="E70" s="115"/>
      <c r="F70" s="115"/>
    </row>
    <row r="71" spans="1:6" ht="41" customHeight="1" x14ac:dyDescent="0.2">
      <c r="A71" s="115" t="s">
        <v>217</v>
      </c>
      <c r="B71" s="115"/>
      <c r="C71" s="115"/>
      <c r="D71" s="115"/>
      <c r="E71" s="115"/>
      <c r="F71" s="115"/>
    </row>
    <row r="73" spans="1:6" x14ac:dyDescent="0.2">
      <c r="A73" s="92" t="s">
        <v>205</v>
      </c>
    </row>
    <row r="74" spans="1:6" x14ac:dyDescent="0.2">
      <c r="A74" s="98" t="s">
        <v>206</v>
      </c>
    </row>
    <row r="75" spans="1:6" ht="32.5" customHeight="1" x14ac:dyDescent="0.2">
      <c r="A75" s="115" t="s">
        <v>118</v>
      </c>
      <c r="B75" s="115"/>
      <c r="C75" s="115"/>
      <c r="D75" s="115"/>
      <c r="E75" s="115"/>
      <c r="F75" s="115"/>
    </row>
    <row r="77" spans="1:6" x14ac:dyDescent="0.2">
      <c r="A77" s="70" t="s">
        <v>96</v>
      </c>
    </row>
    <row r="78" spans="1:6" ht="17" x14ac:dyDescent="0.2">
      <c r="A78" s="99" t="s">
        <v>119</v>
      </c>
      <c r="B78" s="114" t="s">
        <v>120</v>
      </c>
      <c r="C78" s="114"/>
      <c r="D78" s="114"/>
      <c r="E78" s="114"/>
      <c r="F78" s="114"/>
    </row>
    <row r="79" spans="1:6" ht="17" x14ac:dyDescent="0.2">
      <c r="A79" s="99" t="s">
        <v>97</v>
      </c>
      <c r="B79" s="114" t="s">
        <v>121</v>
      </c>
      <c r="C79" s="114"/>
      <c r="D79" s="114"/>
      <c r="E79" s="114"/>
      <c r="F79" s="114"/>
    </row>
    <row r="80" spans="1:6" ht="42.5" customHeight="1" x14ac:dyDescent="0.2">
      <c r="A80" s="99" t="s">
        <v>122</v>
      </c>
      <c r="B80" s="115" t="s">
        <v>123</v>
      </c>
      <c r="C80" s="115"/>
      <c r="D80" s="115"/>
      <c r="E80" s="115"/>
      <c r="F80" s="115"/>
    </row>
    <row r="82" spans="1:6" x14ac:dyDescent="0.2">
      <c r="A82" s="70" t="s">
        <v>96</v>
      </c>
    </row>
    <row r="83" spans="1:6" ht="17" x14ac:dyDescent="0.2">
      <c r="A83" s="99" t="s">
        <v>124</v>
      </c>
      <c r="B83" s="114" t="s">
        <v>125</v>
      </c>
      <c r="C83" s="114"/>
      <c r="D83" s="114"/>
      <c r="E83" s="114"/>
      <c r="F83" s="114"/>
    </row>
    <row r="84" spans="1:6" ht="33.5" customHeight="1" x14ac:dyDescent="0.2">
      <c r="A84" s="99" t="s">
        <v>126</v>
      </c>
      <c r="B84" s="115" t="s">
        <v>127</v>
      </c>
      <c r="C84" s="115"/>
      <c r="D84" s="115"/>
      <c r="E84" s="115"/>
      <c r="F84" s="115"/>
    </row>
    <row r="85" spans="1:6" x14ac:dyDescent="0.2">
      <c r="A85" s="95" t="s">
        <v>128</v>
      </c>
    </row>
    <row r="87" spans="1:6" x14ac:dyDescent="0.2">
      <c r="A87" s="69" t="s">
        <v>96</v>
      </c>
    </row>
    <row r="88" spans="1:6" ht="34.5" customHeight="1" x14ac:dyDescent="0.2">
      <c r="A88" s="99" t="s">
        <v>129</v>
      </c>
      <c r="B88" s="115" t="s">
        <v>130</v>
      </c>
      <c r="C88" s="115"/>
      <c r="D88" s="115"/>
      <c r="E88" s="115"/>
      <c r="F88" s="115"/>
    </row>
    <row r="89" spans="1:6" ht="17" x14ac:dyDescent="0.2">
      <c r="A89" s="99" t="s">
        <v>97</v>
      </c>
      <c r="B89" s="115" t="s">
        <v>131</v>
      </c>
      <c r="C89" s="115"/>
      <c r="D89" s="115"/>
      <c r="E89" s="115"/>
      <c r="F89" s="115"/>
    </row>
    <row r="90" spans="1:6" x14ac:dyDescent="0.2">
      <c r="A90" s="95" t="s">
        <v>132</v>
      </c>
    </row>
    <row r="91" spans="1:6" x14ac:dyDescent="0.2">
      <c r="A91" s="89" t="s">
        <v>171</v>
      </c>
    </row>
    <row r="92" spans="1:6" x14ac:dyDescent="0.2">
      <c r="A92" s="89" t="s">
        <v>133</v>
      </c>
    </row>
    <row r="93" spans="1:6" x14ac:dyDescent="0.2">
      <c r="A93" s="70" t="s">
        <v>134</v>
      </c>
    </row>
    <row r="94" spans="1:6" x14ac:dyDescent="0.2">
      <c r="A94" s="96" t="s">
        <v>135</v>
      </c>
    </row>
    <row r="95" spans="1:6" x14ac:dyDescent="0.2">
      <c r="A95" s="70" t="s">
        <v>136</v>
      </c>
    </row>
    <row r="97" spans="1:6" x14ac:dyDescent="0.2">
      <c r="A97" s="70" t="s">
        <v>96</v>
      </c>
    </row>
    <row r="98" spans="1:6" ht="31" customHeight="1" x14ac:dyDescent="0.2">
      <c r="A98" s="99" t="s">
        <v>137</v>
      </c>
      <c r="B98" s="115" t="s">
        <v>138</v>
      </c>
      <c r="C98" s="115"/>
      <c r="D98" s="115"/>
      <c r="E98" s="115"/>
      <c r="F98" s="115"/>
    </row>
    <row r="99" spans="1:6" ht="17" x14ac:dyDescent="0.2">
      <c r="A99" s="99" t="s">
        <v>139</v>
      </c>
      <c r="B99" s="114" t="s">
        <v>140</v>
      </c>
      <c r="C99" s="114"/>
      <c r="D99" s="114"/>
      <c r="E99" s="114"/>
      <c r="F99" s="114"/>
    </row>
    <row r="100" spans="1:6" ht="33.5" customHeight="1" x14ac:dyDescent="0.2">
      <c r="A100" s="99" t="s">
        <v>141</v>
      </c>
      <c r="B100" s="115" t="s">
        <v>142</v>
      </c>
      <c r="C100" s="115"/>
      <c r="D100" s="115"/>
      <c r="E100" s="115"/>
      <c r="F100" s="115"/>
    </row>
    <row r="101" spans="1:6" ht="58" customHeight="1" x14ac:dyDescent="0.2">
      <c r="A101" s="99" t="s">
        <v>143</v>
      </c>
      <c r="B101" s="115" t="s">
        <v>214</v>
      </c>
      <c r="C101" s="115"/>
      <c r="D101" s="115"/>
      <c r="E101" s="115"/>
      <c r="F101" s="115"/>
    </row>
    <row r="103" spans="1:6" ht="34.5" customHeight="1" x14ac:dyDescent="0.2">
      <c r="A103" s="115" t="s">
        <v>215</v>
      </c>
      <c r="B103" s="115"/>
      <c r="C103" s="115"/>
      <c r="D103" s="115"/>
      <c r="E103" s="115"/>
      <c r="F103" s="115"/>
    </row>
    <row r="104" spans="1:6" x14ac:dyDescent="0.2">
      <c r="A104" s="98" t="s">
        <v>207</v>
      </c>
    </row>
    <row r="105" spans="1:6" ht="60" customHeight="1" x14ac:dyDescent="0.2">
      <c r="A105" s="115" t="s">
        <v>144</v>
      </c>
      <c r="B105" s="115"/>
      <c r="C105" s="115"/>
      <c r="D105" s="115"/>
      <c r="E105" s="115"/>
      <c r="F105" s="115"/>
    </row>
    <row r="106" spans="1:6" ht="35" customHeight="1" x14ac:dyDescent="0.2"/>
    <row r="107" spans="1:6" x14ac:dyDescent="0.2">
      <c r="A107" s="70" t="s">
        <v>96</v>
      </c>
    </row>
    <row r="108" spans="1:6" x14ac:dyDescent="0.2">
      <c r="A108" s="99" t="s">
        <v>145</v>
      </c>
      <c r="B108" s="114" t="s">
        <v>146</v>
      </c>
      <c r="C108" s="114"/>
      <c r="D108" s="114"/>
      <c r="E108" s="114"/>
      <c r="F108" s="114"/>
    </row>
    <row r="109" spans="1:6" x14ac:dyDescent="0.2">
      <c r="A109" s="99" t="s">
        <v>147</v>
      </c>
      <c r="B109" s="114" t="s">
        <v>148</v>
      </c>
      <c r="C109" s="114"/>
      <c r="D109" s="114"/>
      <c r="E109" s="114"/>
      <c r="F109" s="114"/>
    </row>
    <row r="110" spans="1:6" x14ac:dyDescent="0.2">
      <c r="A110" s="99" t="s">
        <v>149</v>
      </c>
      <c r="B110" s="114" t="s">
        <v>150</v>
      </c>
      <c r="C110" s="114"/>
      <c r="D110" s="114"/>
      <c r="E110" s="114"/>
      <c r="F110" s="114"/>
    </row>
    <row r="111" spans="1:6" ht="17" x14ac:dyDescent="0.2">
      <c r="B111" s="114" t="s">
        <v>212</v>
      </c>
      <c r="C111" s="114"/>
      <c r="D111" s="114"/>
      <c r="E111" s="114"/>
      <c r="F111" s="114"/>
    </row>
    <row r="112" spans="1:6" ht="17" x14ac:dyDescent="0.2">
      <c r="A112" s="99" t="s">
        <v>151</v>
      </c>
      <c r="B112" s="115" t="s">
        <v>213</v>
      </c>
      <c r="C112" s="115"/>
      <c r="D112" s="115"/>
      <c r="E112" s="115"/>
      <c r="F112" s="115"/>
    </row>
    <row r="114" spans="1:6" x14ac:dyDescent="0.2">
      <c r="A114" s="151" t="s">
        <v>223</v>
      </c>
      <c r="B114" s="151"/>
      <c r="C114" s="151"/>
      <c r="D114" s="151"/>
      <c r="E114" s="151"/>
      <c r="F114" s="151"/>
    </row>
    <row r="115" spans="1:6" x14ac:dyDescent="0.2">
      <c r="A115" s="151" t="s">
        <v>224</v>
      </c>
      <c r="B115" s="151"/>
      <c r="C115" s="151"/>
      <c r="D115" s="151"/>
      <c r="E115" s="151"/>
      <c r="F115" s="151"/>
    </row>
    <row r="118" spans="1:6" x14ac:dyDescent="0.2">
      <c r="A118" s="92"/>
    </row>
    <row r="120" spans="1:6" x14ac:dyDescent="0.2">
      <c r="A120" s="114"/>
      <c r="B120" s="114"/>
      <c r="C120" s="114"/>
      <c r="D120" s="114"/>
      <c r="E120" s="114"/>
      <c r="F120" s="114"/>
    </row>
  </sheetData>
  <mergeCells count="75">
    <mergeCell ref="A120:F120"/>
    <mergeCell ref="B36:C36"/>
    <mergeCell ref="B37:C37"/>
    <mergeCell ref="A36:A37"/>
    <mergeCell ref="A114:F114"/>
    <mergeCell ref="A115:F115"/>
    <mergeCell ref="B55:F55"/>
    <mergeCell ref="A43:F43"/>
    <mergeCell ref="A46:F46"/>
    <mergeCell ref="A40:F40"/>
    <mergeCell ref="A41:F41"/>
    <mergeCell ref="A42:F42"/>
    <mergeCell ref="B60:F60"/>
    <mergeCell ref="A44:F44"/>
    <mergeCell ref="A45:F45"/>
    <mergeCell ref="B56:F56"/>
    <mergeCell ref="A29:F29"/>
    <mergeCell ref="A30:F30"/>
    <mergeCell ref="A25:F25"/>
    <mergeCell ref="A2:F2"/>
    <mergeCell ref="A8:F8"/>
    <mergeCell ref="A20:F20"/>
    <mergeCell ref="A21:F21"/>
    <mergeCell ref="A22:F22"/>
    <mergeCell ref="A32:A34"/>
    <mergeCell ref="B3:C3"/>
    <mergeCell ref="B4:C4"/>
    <mergeCell ref="B5:C5"/>
    <mergeCell ref="B6:C6"/>
    <mergeCell ref="A9:F9"/>
    <mergeCell ref="B7:C7"/>
    <mergeCell ref="B32:C32"/>
    <mergeCell ref="B33:C33"/>
    <mergeCell ref="B34:C34"/>
    <mergeCell ref="A23:F23"/>
    <mergeCell ref="A31:F31"/>
    <mergeCell ref="A24:F24"/>
    <mergeCell ref="A26:F26"/>
    <mergeCell ref="A27:F27"/>
    <mergeCell ref="A28:F28"/>
    <mergeCell ref="B57:F57"/>
    <mergeCell ref="B58:F58"/>
    <mergeCell ref="B59:F59"/>
    <mergeCell ref="A39:E39"/>
    <mergeCell ref="A48:F48"/>
    <mergeCell ref="B51:F51"/>
    <mergeCell ref="B52:F52"/>
    <mergeCell ref="B53:F53"/>
    <mergeCell ref="B54:F54"/>
    <mergeCell ref="B83:F83"/>
    <mergeCell ref="B63:F63"/>
    <mergeCell ref="B64:F64"/>
    <mergeCell ref="B65:F65"/>
    <mergeCell ref="B66:F66"/>
    <mergeCell ref="A67:F67"/>
    <mergeCell ref="A70:F70"/>
    <mergeCell ref="A71:F71"/>
    <mergeCell ref="A75:F75"/>
    <mergeCell ref="B78:F78"/>
    <mergeCell ref="B79:F79"/>
    <mergeCell ref="B80:F80"/>
    <mergeCell ref="B84:F84"/>
    <mergeCell ref="B88:F88"/>
    <mergeCell ref="B89:F89"/>
    <mergeCell ref="B98:F98"/>
    <mergeCell ref="B99:F99"/>
    <mergeCell ref="B110:F110"/>
    <mergeCell ref="B111:F111"/>
    <mergeCell ref="B112:F112"/>
    <mergeCell ref="B100:F100"/>
    <mergeCell ref="B101:F101"/>
    <mergeCell ref="A103:F103"/>
    <mergeCell ref="A105:F105"/>
    <mergeCell ref="B108:F108"/>
    <mergeCell ref="B109:F109"/>
  </mergeCells>
  <phoneticPr fontId="24" type="noConversion"/>
  <pageMargins left="0.7" right="0.7" top="0.75" bottom="0.75" header="0.3" footer="0.3"/>
  <pageSetup paperSize="9" scale="84" orientation="portrait" horizontalDpi="0" verticalDpi="0" r:id="rId1"/>
  <rowBreaks count="4" manualBreakCount="4">
    <brk id="23" max="5" man="1"/>
    <brk id="38" max="5" man="1"/>
    <brk id="45" max="5" man="1"/>
    <brk id="72" max="5"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3"/>
  <sheetViews>
    <sheetView view="pageBreakPreview" zoomScaleNormal="80" zoomScaleSheetLayoutView="100" workbookViewId="0">
      <selection sqref="A1:E1"/>
    </sheetView>
  </sheetViews>
  <sheetFormatPr baseColWidth="10" defaultColWidth="8.6640625" defaultRowHeight="16" x14ac:dyDescent="0.2"/>
  <cols>
    <col min="1" max="1" width="10.6640625" style="15" customWidth="1"/>
    <col min="2" max="3" width="25.83203125" style="5" customWidth="1"/>
    <col min="4" max="5" width="25.83203125" style="4" customWidth="1"/>
    <col min="6" max="16384" width="8.6640625" style="4"/>
  </cols>
  <sheetData>
    <row r="1" spans="1:13" ht="33" customHeight="1" x14ac:dyDescent="0.2">
      <c r="A1" s="126" t="s">
        <v>92</v>
      </c>
      <c r="B1" s="126"/>
      <c r="C1" s="126"/>
      <c r="D1" s="126"/>
      <c r="E1" s="126"/>
      <c r="F1" s="6"/>
      <c r="G1" s="6"/>
      <c r="H1" s="6"/>
      <c r="I1" s="6"/>
      <c r="J1" s="6"/>
      <c r="K1" s="6"/>
      <c r="L1" s="6"/>
      <c r="M1" s="6"/>
    </row>
    <row r="3" spans="1:13" x14ac:dyDescent="0.2">
      <c r="A3" s="127" t="s">
        <v>21</v>
      </c>
      <c r="B3" s="127"/>
      <c r="C3" s="8"/>
      <c r="D3" s="5"/>
    </row>
    <row r="4" spans="1:13" x14ac:dyDescent="0.2">
      <c r="A4" s="127" t="s">
        <v>27</v>
      </c>
      <c r="B4" s="127"/>
      <c r="C4" s="8"/>
      <c r="D4" s="5"/>
    </row>
    <row r="5" spans="1:13" x14ac:dyDescent="0.2">
      <c r="A5" s="127" t="s">
        <v>28</v>
      </c>
      <c r="B5" s="127"/>
      <c r="C5" s="8"/>
      <c r="D5" s="5"/>
    </row>
    <row r="6" spans="1:13" x14ac:dyDescent="0.2">
      <c r="A6" s="22" t="s">
        <v>22</v>
      </c>
    </row>
    <row r="8" spans="1:13" s="10" customFormat="1" ht="55" x14ac:dyDescent="0.2">
      <c r="A8" s="33" t="s">
        <v>29</v>
      </c>
      <c r="B8" s="34" t="s">
        <v>30</v>
      </c>
      <c r="C8" s="34" t="s">
        <v>31</v>
      </c>
      <c r="D8" s="34" t="s">
        <v>32</v>
      </c>
      <c r="E8" s="34" t="s">
        <v>33</v>
      </c>
    </row>
    <row r="9" spans="1:13" ht="17" customHeight="1" x14ac:dyDescent="0.2">
      <c r="A9" s="35">
        <v>1</v>
      </c>
      <c r="B9" s="36"/>
      <c r="C9" s="37"/>
      <c r="D9" s="38"/>
      <c r="E9" s="38"/>
    </row>
    <row r="10" spans="1:13" ht="17" customHeight="1" x14ac:dyDescent="0.2">
      <c r="A10" s="35">
        <v>2</v>
      </c>
      <c r="B10" s="36"/>
      <c r="C10" s="37"/>
      <c r="D10" s="38"/>
      <c r="E10" s="38"/>
    </row>
    <row r="11" spans="1:13" ht="17" customHeight="1" x14ac:dyDescent="0.2">
      <c r="A11" s="35">
        <v>3</v>
      </c>
      <c r="B11" s="36"/>
      <c r="C11" s="37"/>
      <c r="D11" s="38"/>
      <c r="E11" s="38"/>
    </row>
    <row r="12" spans="1:13" ht="17" customHeight="1" x14ac:dyDescent="0.2">
      <c r="A12" s="35">
        <v>4</v>
      </c>
      <c r="B12" s="36"/>
      <c r="C12" s="37"/>
      <c r="D12" s="38"/>
      <c r="E12" s="38"/>
    </row>
    <row r="13" spans="1:13" ht="17" customHeight="1" x14ac:dyDescent="0.2">
      <c r="A13" s="35">
        <v>5</v>
      </c>
      <c r="B13" s="36"/>
      <c r="C13" s="36"/>
      <c r="D13" s="38"/>
      <c r="E13" s="38"/>
    </row>
    <row r="14" spans="1:13" ht="17" customHeight="1" x14ac:dyDescent="0.2">
      <c r="A14" s="35">
        <v>6</v>
      </c>
      <c r="B14" s="36"/>
      <c r="C14" s="36"/>
      <c r="D14" s="38"/>
      <c r="E14" s="38"/>
    </row>
    <row r="15" spans="1:13" ht="17" customHeight="1" x14ac:dyDescent="0.2">
      <c r="A15" s="35">
        <v>7</v>
      </c>
      <c r="B15" s="36"/>
      <c r="C15" s="36"/>
      <c r="D15" s="38"/>
      <c r="E15" s="38"/>
    </row>
    <row r="16" spans="1:13" ht="17" customHeight="1" x14ac:dyDescent="0.2">
      <c r="A16" s="35">
        <v>8</v>
      </c>
      <c r="B16" s="36"/>
      <c r="C16" s="36"/>
      <c r="D16" s="38"/>
      <c r="E16" s="38"/>
    </row>
    <row r="17" spans="1:5" ht="17" customHeight="1" x14ac:dyDescent="0.2">
      <c r="A17" s="35">
        <v>9</v>
      </c>
      <c r="B17" s="36"/>
      <c r="C17" s="36"/>
      <c r="D17" s="38"/>
      <c r="E17" s="38"/>
    </row>
    <row r="18" spans="1:5" ht="17" customHeight="1" x14ac:dyDescent="0.2">
      <c r="A18" s="35">
        <v>10</v>
      </c>
      <c r="B18" s="36"/>
      <c r="C18" s="36"/>
      <c r="D18" s="38"/>
      <c r="E18" s="38"/>
    </row>
    <row r="19" spans="1:5" ht="17" customHeight="1" x14ac:dyDescent="0.2">
      <c r="A19" s="35">
        <v>11</v>
      </c>
      <c r="B19" s="36"/>
      <c r="C19" s="36"/>
      <c r="D19" s="38"/>
      <c r="E19" s="38"/>
    </row>
    <row r="20" spans="1:5" ht="17" customHeight="1" x14ac:dyDescent="0.2">
      <c r="A20" s="35">
        <v>12</v>
      </c>
      <c r="B20" s="36"/>
      <c r="C20" s="36"/>
      <c r="D20" s="38"/>
      <c r="E20" s="38"/>
    </row>
    <row r="21" spans="1:5" ht="17" customHeight="1" x14ac:dyDescent="0.2">
      <c r="A21" s="35">
        <v>13</v>
      </c>
      <c r="B21" s="36"/>
      <c r="C21" s="36"/>
      <c r="D21" s="38"/>
      <c r="E21" s="38"/>
    </row>
    <row r="22" spans="1:5" ht="17" customHeight="1" x14ac:dyDescent="0.2">
      <c r="A22" s="35">
        <v>14</v>
      </c>
      <c r="B22" s="36"/>
      <c r="C22" s="36"/>
      <c r="D22" s="38"/>
      <c r="E22" s="38"/>
    </row>
    <row r="23" spans="1:5" ht="17" customHeight="1" x14ac:dyDescent="0.2">
      <c r="A23" s="35">
        <v>15</v>
      </c>
      <c r="B23" s="36"/>
      <c r="C23" s="36"/>
      <c r="D23" s="38"/>
      <c r="E23" s="38"/>
    </row>
    <row r="24" spans="1:5" ht="17" customHeight="1" x14ac:dyDescent="0.2">
      <c r="A24" s="35">
        <v>16</v>
      </c>
      <c r="B24" s="36"/>
      <c r="C24" s="36"/>
      <c r="D24" s="38"/>
      <c r="E24" s="38"/>
    </row>
    <row r="25" spans="1:5" ht="17" customHeight="1" x14ac:dyDescent="0.2">
      <c r="A25" s="35">
        <v>17</v>
      </c>
      <c r="B25" s="36"/>
      <c r="C25" s="36"/>
      <c r="D25" s="38"/>
      <c r="E25" s="38"/>
    </row>
    <row r="26" spans="1:5" ht="17" customHeight="1" x14ac:dyDescent="0.2">
      <c r="A26" s="35">
        <v>18</v>
      </c>
      <c r="B26" s="36"/>
      <c r="C26" s="36"/>
      <c r="D26" s="38"/>
      <c r="E26" s="38"/>
    </row>
    <row r="27" spans="1:5" ht="17" customHeight="1" x14ac:dyDescent="0.2">
      <c r="A27" s="35">
        <v>19</v>
      </c>
      <c r="B27" s="36"/>
      <c r="C27" s="36"/>
      <c r="D27" s="38"/>
      <c r="E27" s="38"/>
    </row>
    <row r="28" spans="1:5" ht="17" customHeight="1" x14ac:dyDescent="0.2">
      <c r="A28" s="35">
        <v>20</v>
      </c>
      <c r="B28" s="36"/>
      <c r="C28" s="36"/>
      <c r="D28" s="38"/>
      <c r="E28" s="38"/>
    </row>
    <row r="29" spans="1:5" ht="17" customHeight="1" x14ac:dyDescent="0.2">
      <c r="A29" s="35">
        <v>21</v>
      </c>
      <c r="B29" s="36"/>
      <c r="C29" s="36"/>
      <c r="D29" s="38"/>
      <c r="E29" s="38"/>
    </row>
    <row r="30" spans="1:5" ht="17" customHeight="1" x14ac:dyDescent="0.2">
      <c r="A30" s="35">
        <v>22</v>
      </c>
      <c r="B30" s="36"/>
      <c r="C30" s="36"/>
      <c r="D30" s="38"/>
      <c r="E30" s="38"/>
    </row>
    <row r="31" spans="1:5" ht="17" customHeight="1" x14ac:dyDescent="0.2">
      <c r="A31" s="35">
        <v>23</v>
      </c>
      <c r="B31" s="36"/>
      <c r="C31" s="36"/>
      <c r="D31" s="38"/>
      <c r="E31" s="38"/>
    </row>
    <row r="32" spans="1:5" ht="17" customHeight="1" x14ac:dyDescent="0.2">
      <c r="A32" s="35">
        <v>24</v>
      </c>
      <c r="B32" s="36"/>
      <c r="C32" s="36"/>
      <c r="D32" s="38"/>
      <c r="E32" s="38"/>
    </row>
    <row r="33" spans="1:6" ht="17" customHeight="1" x14ac:dyDescent="0.2">
      <c r="A33" s="35">
        <v>25</v>
      </c>
      <c r="B33" s="36"/>
      <c r="C33" s="36"/>
      <c r="D33" s="38"/>
      <c r="E33" s="38"/>
    </row>
    <row r="34" spans="1:6" ht="17" customHeight="1" x14ac:dyDescent="0.2">
      <c r="A34" s="35">
        <v>26</v>
      </c>
      <c r="B34" s="36"/>
      <c r="C34" s="36"/>
      <c r="D34" s="38"/>
      <c r="E34" s="38"/>
    </row>
    <row r="35" spans="1:6" ht="17" customHeight="1" x14ac:dyDescent="0.2">
      <c r="A35" s="35">
        <v>27</v>
      </c>
      <c r="B35" s="36"/>
      <c r="C35" s="36"/>
      <c r="D35" s="38"/>
      <c r="E35" s="38"/>
    </row>
    <row r="36" spans="1:6" ht="17" customHeight="1" x14ac:dyDescent="0.2">
      <c r="A36" s="35">
        <v>28</v>
      </c>
      <c r="B36" s="36"/>
      <c r="C36" s="36"/>
      <c r="D36" s="38"/>
      <c r="E36" s="38"/>
    </row>
    <row r="37" spans="1:6" ht="17" customHeight="1" x14ac:dyDescent="0.2">
      <c r="A37" s="35">
        <v>29</v>
      </c>
      <c r="B37" s="36"/>
      <c r="C37" s="36"/>
      <c r="D37" s="38"/>
      <c r="E37" s="38"/>
    </row>
    <row r="38" spans="1:6" ht="17" customHeight="1" x14ac:dyDescent="0.2">
      <c r="A38" s="35">
        <v>30</v>
      </c>
      <c r="B38" s="36"/>
      <c r="C38" s="36"/>
      <c r="D38" s="38"/>
      <c r="E38" s="38"/>
    </row>
    <row r="39" spans="1:6" ht="17" customHeight="1" x14ac:dyDescent="0.2">
      <c r="A39" s="35">
        <v>31</v>
      </c>
      <c r="B39" s="36"/>
      <c r="C39" s="36"/>
      <c r="D39" s="38"/>
      <c r="E39" s="38"/>
    </row>
    <row r="40" spans="1:6" ht="17" customHeight="1" x14ac:dyDescent="0.2">
      <c r="A40" s="39" t="s">
        <v>3</v>
      </c>
      <c r="B40" s="40"/>
      <c r="C40" s="41" t="s">
        <v>4</v>
      </c>
      <c r="D40" s="42"/>
      <c r="E40" s="43" t="s">
        <v>4</v>
      </c>
    </row>
    <row r="41" spans="1:6" ht="17" customHeight="1" x14ac:dyDescent="0.2">
      <c r="A41" s="33" t="s">
        <v>34</v>
      </c>
      <c r="B41" s="41" t="s">
        <v>4</v>
      </c>
      <c r="C41" s="40"/>
      <c r="D41" s="44"/>
      <c r="E41" s="44"/>
    </row>
    <row r="43" spans="1:6" x14ac:dyDescent="0.2">
      <c r="A43" s="21"/>
      <c r="B43" s="26"/>
      <c r="C43" s="26"/>
      <c r="D43" s="27"/>
      <c r="E43" s="27"/>
    </row>
    <row r="44" spans="1:6" x14ac:dyDescent="0.2">
      <c r="A44" s="28"/>
      <c r="B44" s="29"/>
      <c r="C44" s="26"/>
      <c r="D44" s="27"/>
      <c r="E44" s="27"/>
    </row>
    <row r="45" spans="1:6" x14ac:dyDescent="0.2">
      <c r="A45" s="23"/>
      <c r="B45" s="26"/>
      <c r="C45" s="26"/>
      <c r="D45" s="27"/>
      <c r="E45" s="27"/>
    </row>
    <row r="46" spans="1:6" ht="13.25" customHeight="1" x14ac:dyDescent="0.2">
      <c r="A46" s="125"/>
      <c r="B46" s="125"/>
      <c r="C46" s="125"/>
      <c r="D46" s="31"/>
      <c r="E46" s="31"/>
      <c r="F46" s="18"/>
    </row>
    <row r="47" spans="1:6" ht="24.5" customHeight="1" x14ac:dyDescent="0.2">
      <c r="A47" s="125"/>
      <c r="B47" s="125"/>
      <c r="C47" s="125"/>
      <c r="D47" s="125"/>
      <c r="E47" s="125"/>
      <c r="F47" s="18"/>
    </row>
    <row r="48" spans="1:6" x14ac:dyDescent="0.2">
      <c r="A48" s="32"/>
      <c r="B48" s="32"/>
      <c r="C48" s="30"/>
      <c r="D48" s="32"/>
      <c r="E48" s="32"/>
      <c r="F48" s="18"/>
    </row>
    <row r="49" spans="1:6" x14ac:dyDescent="0.2">
      <c r="A49" s="30"/>
      <c r="B49" s="30"/>
      <c r="C49" s="30"/>
      <c r="D49" s="30"/>
      <c r="E49" s="30"/>
      <c r="F49" s="18"/>
    </row>
    <row r="50" spans="1:6" ht="27.75" customHeight="1" x14ac:dyDescent="0.2">
      <c r="A50" s="125"/>
      <c r="B50" s="125"/>
      <c r="C50" s="125"/>
      <c r="D50" s="125"/>
      <c r="E50" s="125"/>
      <c r="F50" s="20"/>
    </row>
    <row r="51" spans="1:6" x14ac:dyDescent="0.2">
      <c r="A51" s="124"/>
      <c r="B51" s="124"/>
      <c r="C51" s="26"/>
      <c r="D51" s="124"/>
      <c r="E51" s="124"/>
      <c r="F51" s="15"/>
    </row>
    <row r="52" spans="1:6" x14ac:dyDescent="0.2">
      <c r="A52" s="23"/>
      <c r="B52" s="26"/>
      <c r="C52" s="26"/>
      <c r="D52" s="27"/>
      <c r="E52" s="27"/>
    </row>
    <row r="53" spans="1:6" x14ac:dyDescent="0.2">
      <c r="A53" s="23"/>
      <c r="B53" s="26"/>
      <c r="C53" s="26"/>
      <c r="D53" s="27"/>
      <c r="E53" s="27"/>
    </row>
  </sheetData>
  <mergeCells count="11">
    <mergeCell ref="D51:E51"/>
    <mergeCell ref="A47:C47"/>
    <mergeCell ref="A46:C46"/>
    <mergeCell ref="A51:B51"/>
    <mergeCell ref="A1:E1"/>
    <mergeCell ref="A50:C50"/>
    <mergeCell ref="D47:E47"/>
    <mergeCell ref="D50:E50"/>
    <mergeCell ref="A3:B3"/>
    <mergeCell ref="A4:B4"/>
    <mergeCell ref="A5:B5"/>
  </mergeCells>
  <printOptions horizontalCentered="1" verticalCentered="1"/>
  <pageMargins left="0.70866141732283472" right="0.70866141732283472" top="0.74803149606299213" bottom="0.74803149606299213" header="0.31496062992125984" footer="0.31496062992125984"/>
  <pageSetup paperSize="9" scale="7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60"/>
  <sheetViews>
    <sheetView view="pageBreakPreview" zoomScale="108" zoomScaleNormal="100" zoomScaleSheetLayoutView="108" zoomScalePageLayoutView="60" workbookViewId="0">
      <selection activeCell="A2" sqref="A2:B2"/>
    </sheetView>
  </sheetViews>
  <sheetFormatPr baseColWidth="10" defaultColWidth="8.6640625" defaultRowHeight="16" x14ac:dyDescent="0.2"/>
  <cols>
    <col min="1" max="1" width="10.5" style="4" customWidth="1"/>
    <col min="2" max="5" width="15.83203125" style="4" customWidth="1"/>
    <col min="6" max="6" width="19.83203125" style="4" customWidth="1"/>
    <col min="7" max="9" width="15.83203125" style="4" customWidth="1"/>
    <col min="10" max="10" width="19.83203125" style="4" customWidth="1"/>
    <col min="11" max="11" width="15.83203125" style="4" customWidth="1"/>
    <col min="12" max="12" width="15.83203125" style="15" customWidth="1"/>
    <col min="13" max="13" width="19.83203125" style="4" customWidth="1"/>
    <col min="14" max="14" width="15.83203125" style="4" customWidth="1"/>
    <col min="15" max="16384" width="8.6640625" style="4"/>
  </cols>
  <sheetData>
    <row r="1" spans="1:14" ht="39" customHeight="1" x14ac:dyDescent="0.2">
      <c r="A1" s="126" t="s">
        <v>93</v>
      </c>
      <c r="B1" s="129"/>
      <c r="C1" s="129"/>
      <c r="D1" s="129"/>
      <c r="E1" s="129"/>
      <c r="F1" s="129"/>
      <c r="G1" s="129"/>
      <c r="H1" s="129"/>
      <c r="I1" s="129"/>
      <c r="J1" s="129"/>
      <c r="K1" s="129"/>
      <c r="L1" s="129"/>
      <c r="M1" s="129"/>
      <c r="N1" s="129"/>
    </row>
    <row r="2" spans="1:14" x14ac:dyDescent="0.2">
      <c r="A2" s="127" t="s">
        <v>5</v>
      </c>
      <c r="B2" s="127"/>
      <c r="C2" s="45"/>
    </row>
    <row r="3" spans="1:14" ht="18" x14ac:dyDescent="0.2">
      <c r="A3" s="127" t="s">
        <v>35</v>
      </c>
      <c r="B3" s="127"/>
      <c r="C3" s="46" t="s">
        <v>23</v>
      </c>
    </row>
    <row r="4" spans="1:14" ht="19" x14ac:dyDescent="0.25">
      <c r="A4" s="127" t="s">
        <v>36</v>
      </c>
      <c r="B4" s="127"/>
      <c r="C4" s="47"/>
    </row>
    <row r="5" spans="1:14" ht="13.25" customHeight="1" x14ac:dyDescent="0.2">
      <c r="C5" s="23" t="s">
        <v>0</v>
      </c>
      <c r="D5" s="58" t="s">
        <v>1</v>
      </c>
      <c r="E5" s="23" t="s">
        <v>6</v>
      </c>
      <c r="F5" s="23" t="s">
        <v>15</v>
      </c>
    </row>
    <row r="6" spans="1:14" ht="19" x14ac:dyDescent="0.25">
      <c r="A6" s="131" t="s">
        <v>48</v>
      </c>
      <c r="B6" s="131"/>
      <c r="C6" s="48" t="s">
        <v>23</v>
      </c>
      <c r="D6" s="48" t="s">
        <v>23</v>
      </c>
      <c r="E6" s="48" t="s">
        <v>23</v>
      </c>
      <c r="F6" s="48" t="s">
        <v>23</v>
      </c>
      <c r="G6" s="4" t="s">
        <v>23</v>
      </c>
    </row>
    <row r="7" spans="1:14" ht="19" x14ac:dyDescent="0.25">
      <c r="A7" s="131" t="s">
        <v>49</v>
      </c>
      <c r="B7" s="131"/>
      <c r="C7" s="49" t="s">
        <v>23</v>
      </c>
      <c r="D7" s="49" t="s">
        <v>23</v>
      </c>
      <c r="E7" s="49" t="s">
        <v>23</v>
      </c>
      <c r="F7" s="49" t="s">
        <v>24</v>
      </c>
    </row>
    <row r="8" spans="1:14" x14ac:dyDescent="0.2">
      <c r="A8" s="132"/>
      <c r="B8" s="132"/>
    </row>
    <row r="9" spans="1:14" ht="17.5" customHeight="1" x14ac:dyDescent="0.2">
      <c r="A9" s="133" t="s">
        <v>29</v>
      </c>
      <c r="B9" s="134" t="s">
        <v>37</v>
      </c>
      <c r="C9" s="135"/>
      <c r="D9" s="135"/>
      <c r="E9" s="135"/>
      <c r="F9" s="136"/>
      <c r="G9" s="134" t="s">
        <v>38</v>
      </c>
      <c r="H9" s="135"/>
      <c r="I9" s="135"/>
      <c r="J9" s="136"/>
      <c r="K9" s="137" t="s">
        <v>39</v>
      </c>
      <c r="L9" s="130" t="s">
        <v>40</v>
      </c>
      <c r="M9" s="130" t="s">
        <v>47</v>
      </c>
      <c r="N9" s="130" t="s">
        <v>41</v>
      </c>
    </row>
    <row r="10" spans="1:14" ht="33.75" customHeight="1" x14ac:dyDescent="0.2">
      <c r="A10" s="133"/>
      <c r="B10" s="25" t="s">
        <v>42</v>
      </c>
      <c r="C10" s="25" t="s">
        <v>43</v>
      </c>
      <c r="D10" s="25" t="s">
        <v>44</v>
      </c>
      <c r="E10" s="25" t="s">
        <v>45</v>
      </c>
      <c r="F10" s="25" t="s">
        <v>46</v>
      </c>
      <c r="G10" s="25" t="s">
        <v>42</v>
      </c>
      <c r="H10" s="25" t="s">
        <v>43</v>
      </c>
      <c r="I10" s="25" t="s">
        <v>44</v>
      </c>
      <c r="J10" s="25" t="s">
        <v>46</v>
      </c>
      <c r="K10" s="137"/>
      <c r="L10" s="130"/>
      <c r="M10" s="130"/>
      <c r="N10" s="130"/>
    </row>
    <row r="11" spans="1:14" ht="28.5" customHeight="1" x14ac:dyDescent="0.2">
      <c r="A11" s="11">
        <v>1</v>
      </c>
      <c r="B11" s="12"/>
      <c r="C11" s="13"/>
      <c r="D11" s="13"/>
      <c r="E11" s="12"/>
      <c r="F11" s="13"/>
      <c r="G11" s="13"/>
      <c r="H11" s="13"/>
      <c r="I11" s="13"/>
      <c r="J11" s="13"/>
      <c r="K11" s="13"/>
      <c r="L11" s="13"/>
      <c r="M11" s="13"/>
      <c r="N11" s="13"/>
    </row>
    <row r="12" spans="1:14" ht="28.5" customHeight="1" x14ac:dyDescent="0.2">
      <c r="A12" s="11">
        <v>2</v>
      </c>
      <c r="B12" s="12"/>
      <c r="C12" s="13"/>
      <c r="D12" s="13"/>
      <c r="E12" s="12"/>
      <c r="F12" s="13"/>
      <c r="G12" s="13"/>
      <c r="H12" s="13"/>
      <c r="I12" s="13"/>
      <c r="J12" s="13"/>
      <c r="K12" s="13"/>
      <c r="L12" s="13"/>
      <c r="M12" s="13"/>
      <c r="N12" s="13"/>
    </row>
    <row r="13" spans="1:14" ht="28.5" customHeight="1" x14ac:dyDescent="0.2">
      <c r="A13" s="11">
        <v>3</v>
      </c>
      <c r="B13" s="12"/>
      <c r="C13" s="13"/>
      <c r="D13" s="13"/>
      <c r="E13" s="12"/>
      <c r="F13" s="13"/>
      <c r="G13" s="13"/>
      <c r="H13" s="13"/>
      <c r="I13" s="13"/>
      <c r="J13" s="13"/>
      <c r="K13" s="13"/>
      <c r="L13" s="13"/>
      <c r="M13" s="13"/>
      <c r="N13" s="13"/>
    </row>
    <row r="14" spans="1:14" ht="28.5" customHeight="1" x14ac:dyDescent="0.2">
      <c r="A14" s="11">
        <v>4</v>
      </c>
      <c r="B14" s="12"/>
      <c r="C14" s="13"/>
      <c r="D14" s="12"/>
      <c r="E14" s="12"/>
      <c r="F14" s="13"/>
      <c r="G14" s="13"/>
      <c r="H14" s="13"/>
      <c r="I14" s="13"/>
      <c r="J14" s="13"/>
      <c r="K14" s="13"/>
      <c r="L14" s="13"/>
      <c r="M14" s="13"/>
      <c r="N14" s="13"/>
    </row>
    <row r="15" spans="1:14" ht="28.5" customHeight="1" x14ac:dyDescent="0.2">
      <c r="A15" s="11">
        <v>5</v>
      </c>
      <c r="B15" s="12"/>
      <c r="C15" s="13"/>
      <c r="D15" s="12"/>
      <c r="E15" s="12"/>
      <c r="F15" s="13"/>
      <c r="G15" s="13"/>
      <c r="H15" s="13"/>
      <c r="I15" s="13"/>
      <c r="J15" s="13"/>
      <c r="K15" s="13"/>
      <c r="L15" s="13"/>
      <c r="M15" s="13"/>
      <c r="N15" s="13"/>
    </row>
    <row r="16" spans="1:14" ht="28.5" customHeight="1" x14ac:dyDescent="0.2">
      <c r="A16" s="11">
        <v>6</v>
      </c>
      <c r="B16" s="12"/>
      <c r="C16" s="13"/>
      <c r="D16" s="12"/>
      <c r="E16" s="12"/>
      <c r="F16" s="13"/>
      <c r="G16" s="13"/>
      <c r="H16" s="13"/>
      <c r="I16" s="13"/>
      <c r="J16" s="13"/>
      <c r="K16" s="13"/>
      <c r="L16" s="13"/>
      <c r="M16" s="13"/>
      <c r="N16" s="13"/>
    </row>
    <row r="17" spans="1:14" ht="28.5" customHeight="1" x14ac:dyDescent="0.2">
      <c r="A17" s="11">
        <v>7</v>
      </c>
      <c r="B17" s="12"/>
      <c r="C17" s="13"/>
      <c r="D17" s="12"/>
      <c r="E17" s="12"/>
      <c r="F17" s="13"/>
      <c r="G17" s="13"/>
      <c r="H17" s="13"/>
      <c r="I17" s="13"/>
      <c r="J17" s="13"/>
      <c r="K17" s="13"/>
      <c r="L17" s="13"/>
      <c r="M17" s="13"/>
      <c r="N17" s="13"/>
    </row>
    <row r="18" spans="1:14" ht="28.5" customHeight="1" x14ac:dyDescent="0.2">
      <c r="A18" s="11">
        <v>8</v>
      </c>
      <c r="B18" s="12"/>
      <c r="C18" s="13"/>
      <c r="D18" s="12"/>
      <c r="E18" s="12"/>
      <c r="F18" s="13"/>
      <c r="G18" s="13"/>
      <c r="H18" s="13"/>
      <c r="I18" s="13"/>
      <c r="J18" s="13"/>
      <c r="K18" s="13"/>
      <c r="L18" s="13"/>
      <c r="M18" s="13"/>
      <c r="N18" s="13"/>
    </row>
    <row r="19" spans="1:14" ht="28.5" customHeight="1" x14ac:dyDescent="0.2">
      <c r="A19" s="11">
        <v>9</v>
      </c>
      <c r="B19" s="12"/>
      <c r="C19" s="12"/>
      <c r="D19" s="12"/>
      <c r="E19" s="12"/>
      <c r="F19" s="13"/>
      <c r="G19" s="13"/>
      <c r="H19" s="13"/>
      <c r="I19" s="13"/>
      <c r="J19" s="13"/>
      <c r="K19" s="13"/>
      <c r="L19" s="13"/>
      <c r="M19" s="13"/>
      <c r="N19" s="13"/>
    </row>
    <row r="20" spans="1:14" ht="28.5" customHeight="1" x14ac:dyDescent="0.2">
      <c r="A20" s="11">
        <v>10</v>
      </c>
      <c r="B20" s="12"/>
      <c r="C20" s="12"/>
      <c r="D20" s="12"/>
      <c r="E20" s="12"/>
      <c r="F20" s="13"/>
      <c r="G20" s="13"/>
      <c r="H20" s="13"/>
      <c r="I20" s="13"/>
      <c r="J20" s="13"/>
      <c r="K20" s="13"/>
      <c r="L20" s="13"/>
      <c r="M20" s="13"/>
      <c r="N20" s="13"/>
    </row>
    <row r="21" spans="1:14" ht="28.5" customHeight="1" x14ac:dyDescent="0.2">
      <c r="A21" s="11">
        <v>11</v>
      </c>
      <c r="B21" s="12"/>
      <c r="C21" s="12"/>
      <c r="D21" s="12"/>
      <c r="E21" s="12"/>
      <c r="F21" s="13"/>
      <c r="G21" s="13"/>
      <c r="H21" s="13"/>
      <c r="I21" s="13"/>
      <c r="J21" s="13"/>
      <c r="K21" s="13"/>
      <c r="L21" s="13"/>
      <c r="M21" s="13"/>
      <c r="N21" s="13"/>
    </row>
    <row r="22" spans="1:14" ht="28.5" customHeight="1" x14ac:dyDescent="0.2">
      <c r="A22" s="11">
        <v>12</v>
      </c>
      <c r="B22" s="12"/>
      <c r="C22" s="12"/>
      <c r="D22" s="12"/>
      <c r="E22" s="12"/>
      <c r="F22" s="13"/>
      <c r="G22" s="13"/>
      <c r="H22" s="13"/>
      <c r="I22" s="13"/>
      <c r="J22" s="13"/>
      <c r="K22" s="13"/>
      <c r="L22" s="13"/>
      <c r="M22" s="13"/>
      <c r="N22" s="13"/>
    </row>
    <row r="23" spans="1:14" ht="28.5" customHeight="1" x14ac:dyDescent="0.2">
      <c r="A23" s="11">
        <v>13</v>
      </c>
      <c r="B23" s="12"/>
      <c r="C23" s="12"/>
      <c r="D23" s="12"/>
      <c r="E23" s="12"/>
      <c r="F23" s="13"/>
      <c r="G23" s="13"/>
      <c r="H23" s="13"/>
      <c r="I23" s="13"/>
      <c r="J23" s="13"/>
      <c r="K23" s="13"/>
      <c r="L23" s="13"/>
      <c r="M23" s="13"/>
      <c r="N23" s="13"/>
    </row>
    <row r="24" spans="1:14" ht="28.5" customHeight="1" x14ac:dyDescent="0.2">
      <c r="A24" s="11">
        <v>14</v>
      </c>
      <c r="B24" s="12"/>
      <c r="C24" s="12"/>
      <c r="D24" s="12"/>
      <c r="E24" s="12"/>
      <c r="F24" s="13"/>
      <c r="G24" s="13"/>
      <c r="H24" s="13"/>
      <c r="I24" s="13"/>
      <c r="J24" s="13"/>
      <c r="K24" s="13"/>
      <c r="L24" s="13"/>
      <c r="M24" s="13"/>
      <c r="N24" s="13"/>
    </row>
    <row r="25" spans="1:14" ht="28.5" customHeight="1" x14ac:dyDescent="0.2">
      <c r="A25" s="11">
        <v>15</v>
      </c>
      <c r="B25" s="12"/>
      <c r="C25" s="12"/>
      <c r="D25" s="12"/>
      <c r="E25" s="12"/>
      <c r="F25" s="13"/>
      <c r="G25" s="13"/>
      <c r="H25" s="13"/>
      <c r="I25" s="13"/>
      <c r="J25" s="13"/>
      <c r="K25" s="13"/>
      <c r="L25" s="13"/>
      <c r="M25" s="13"/>
      <c r="N25" s="13"/>
    </row>
    <row r="26" spans="1:14" ht="28.5" customHeight="1" x14ac:dyDescent="0.2">
      <c r="A26" s="11">
        <v>16</v>
      </c>
      <c r="B26" s="12"/>
      <c r="C26" s="12"/>
      <c r="D26" s="12"/>
      <c r="E26" s="12"/>
      <c r="F26" s="13"/>
      <c r="G26" s="13"/>
      <c r="H26" s="13"/>
      <c r="I26" s="13"/>
      <c r="J26" s="13"/>
      <c r="K26" s="13"/>
      <c r="L26" s="13"/>
      <c r="M26" s="13"/>
      <c r="N26" s="13"/>
    </row>
    <row r="27" spans="1:14" ht="28.5" customHeight="1" x14ac:dyDescent="0.2">
      <c r="A27" s="11">
        <v>17</v>
      </c>
      <c r="B27" s="12"/>
      <c r="C27" s="12"/>
      <c r="D27" s="12"/>
      <c r="E27" s="12"/>
      <c r="F27" s="13"/>
      <c r="G27" s="13"/>
      <c r="H27" s="13"/>
      <c r="I27" s="13"/>
      <c r="J27" s="13"/>
      <c r="K27" s="13"/>
      <c r="L27" s="13"/>
      <c r="M27" s="13"/>
      <c r="N27" s="13"/>
    </row>
    <row r="28" spans="1:14" ht="28.5" customHeight="1" x14ac:dyDescent="0.2">
      <c r="A28" s="11">
        <v>18</v>
      </c>
      <c r="B28" s="12"/>
      <c r="C28" s="12"/>
      <c r="D28" s="12"/>
      <c r="E28" s="12"/>
      <c r="F28" s="13"/>
      <c r="G28" s="13"/>
      <c r="H28" s="13"/>
      <c r="I28" s="13"/>
      <c r="J28" s="13"/>
      <c r="K28" s="13"/>
      <c r="L28" s="13"/>
      <c r="M28" s="13"/>
      <c r="N28" s="13"/>
    </row>
    <row r="29" spans="1:14" ht="28.5" customHeight="1" x14ac:dyDescent="0.2">
      <c r="A29" s="11">
        <v>19</v>
      </c>
      <c r="B29" s="12"/>
      <c r="C29" s="12"/>
      <c r="D29" s="12"/>
      <c r="E29" s="12"/>
      <c r="F29" s="13"/>
      <c r="G29" s="13"/>
      <c r="H29" s="13"/>
      <c r="I29" s="13"/>
      <c r="J29" s="13"/>
      <c r="K29" s="13"/>
      <c r="L29" s="13"/>
      <c r="M29" s="13"/>
      <c r="N29" s="13"/>
    </row>
    <row r="30" spans="1:14" ht="28.5" customHeight="1" x14ac:dyDescent="0.2">
      <c r="A30" s="11">
        <v>20</v>
      </c>
      <c r="B30" s="12"/>
      <c r="C30" s="12"/>
      <c r="D30" s="12"/>
      <c r="E30" s="12"/>
      <c r="F30" s="13"/>
      <c r="G30" s="13"/>
      <c r="H30" s="13"/>
      <c r="I30" s="13"/>
      <c r="J30" s="13"/>
      <c r="K30" s="13"/>
      <c r="L30" s="13"/>
      <c r="M30" s="13"/>
      <c r="N30" s="13"/>
    </row>
    <row r="31" spans="1:14" ht="28.5" customHeight="1" x14ac:dyDescent="0.2">
      <c r="A31" s="11">
        <v>21</v>
      </c>
      <c r="B31" s="12"/>
      <c r="C31" s="12"/>
      <c r="D31" s="12"/>
      <c r="E31" s="12"/>
      <c r="F31" s="13"/>
      <c r="G31" s="13"/>
      <c r="H31" s="13"/>
      <c r="I31" s="13"/>
      <c r="J31" s="13"/>
      <c r="K31" s="13"/>
      <c r="L31" s="13"/>
      <c r="M31" s="13"/>
      <c r="N31" s="13"/>
    </row>
    <row r="32" spans="1:14" ht="28.5" customHeight="1" x14ac:dyDescent="0.2">
      <c r="A32" s="11">
        <v>22</v>
      </c>
      <c r="B32" s="12"/>
      <c r="C32" s="12"/>
      <c r="D32" s="12"/>
      <c r="E32" s="12"/>
      <c r="F32" s="13"/>
      <c r="G32" s="13"/>
      <c r="H32" s="13"/>
      <c r="I32" s="13"/>
      <c r="J32" s="13"/>
      <c r="K32" s="13"/>
      <c r="L32" s="13"/>
      <c r="M32" s="13"/>
      <c r="N32" s="13"/>
    </row>
    <row r="33" spans="1:14" ht="28.5" customHeight="1" x14ac:dyDescent="0.2">
      <c r="A33" s="11">
        <v>23</v>
      </c>
      <c r="B33" s="12"/>
      <c r="C33" s="12"/>
      <c r="D33" s="12"/>
      <c r="E33" s="12"/>
      <c r="F33" s="13"/>
      <c r="G33" s="13"/>
      <c r="H33" s="13"/>
      <c r="I33" s="13"/>
      <c r="J33" s="13"/>
      <c r="K33" s="13"/>
      <c r="L33" s="13"/>
      <c r="M33" s="13"/>
      <c r="N33" s="13"/>
    </row>
    <row r="34" spans="1:14" ht="28.5" customHeight="1" x14ac:dyDescent="0.2">
      <c r="A34" s="11">
        <v>24</v>
      </c>
      <c r="B34" s="12"/>
      <c r="C34" s="12"/>
      <c r="D34" s="12"/>
      <c r="E34" s="12"/>
      <c r="F34" s="13"/>
      <c r="G34" s="50"/>
      <c r="H34" s="50"/>
      <c r="I34" s="50"/>
      <c r="J34" s="50"/>
      <c r="K34" s="50"/>
      <c r="L34" s="13"/>
      <c r="M34" s="50"/>
      <c r="N34" s="50"/>
    </row>
    <row r="35" spans="1:14" ht="28.5" customHeight="1" x14ac:dyDescent="0.2">
      <c r="A35" s="11">
        <v>25</v>
      </c>
      <c r="B35" s="12"/>
      <c r="C35" s="12"/>
      <c r="D35" s="12"/>
      <c r="E35" s="12"/>
      <c r="F35" s="13"/>
      <c r="G35" s="50"/>
      <c r="H35" s="50"/>
      <c r="I35" s="50"/>
      <c r="J35" s="50"/>
      <c r="K35" s="50"/>
      <c r="L35" s="13"/>
      <c r="M35" s="50"/>
      <c r="N35" s="50"/>
    </row>
    <row r="36" spans="1:14" ht="28.5" customHeight="1" x14ac:dyDescent="0.2">
      <c r="A36" s="11">
        <v>26</v>
      </c>
      <c r="B36" s="12"/>
      <c r="C36" s="12"/>
      <c r="D36" s="12"/>
      <c r="E36" s="12"/>
      <c r="F36" s="13"/>
      <c r="G36" s="50"/>
      <c r="H36" s="50"/>
      <c r="I36" s="50"/>
      <c r="J36" s="50"/>
      <c r="K36" s="50"/>
      <c r="L36" s="13"/>
      <c r="M36" s="50"/>
      <c r="N36" s="50"/>
    </row>
    <row r="37" spans="1:14" ht="28.5" customHeight="1" x14ac:dyDescent="0.2">
      <c r="A37" s="11">
        <v>27</v>
      </c>
      <c r="B37" s="12"/>
      <c r="C37" s="12"/>
      <c r="D37" s="12"/>
      <c r="E37" s="12"/>
      <c r="F37" s="13"/>
      <c r="G37" s="50"/>
      <c r="H37" s="50"/>
      <c r="I37" s="50"/>
      <c r="J37" s="50"/>
      <c r="K37" s="50"/>
      <c r="L37" s="13"/>
      <c r="M37" s="50"/>
      <c r="N37" s="50"/>
    </row>
    <row r="38" spans="1:14" ht="28.5" customHeight="1" x14ac:dyDescent="0.2">
      <c r="A38" s="11">
        <v>28</v>
      </c>
      <c r="B38" s="12"/>
      <c r="C38" s="12"/>
      <c r="D38" s="12"/>
      <c r="E38" s="12"/>
      <c r="F38" s="13"/>
      <c r="G38" s="50"/>
      <c r="H38" s="50"/>
      <c r="I38" s="50"/>
      <c r="J38" s="50"/>
      <c r="K38" s="50"/>
      <c r="L38" s="13"/>
      <c r="M38" s="50"/>
      <c r="N38" s="50"/>
    </row>
    <row r="39" spans="1:14" ht="28.5" customHeight="1" x14ac:dyDescent="0.2">
      <c r="A39" s="11">
        <v>29</v>
      </c>
      <c r="B39" s="12"/>
      <c r="C39" s="12"/>
      <c r="D39" s="12"/>
      <c r="E39" s="12"/>
      <c r="F39" s="13"/>
      <c r="G39" s="50"/>
      <c r="H39" s="50"/>
      <c r="I39" s="50"/>
      <c r="J39" s="50"/>
      <c r="K39" s="50"/>
      <c r="L39" s="13"/>
      <c r="M39" s="50"/>
      <c r="N39" s="50"/>
    </row>
    <row r="40" spans="1:14" ht="28.5" customHeight="1" x14ac:dyDescent="0.2">
      <c r="A40" s="11">
        <v>30</v>
      </c>
      <c r="B40" s="12"/>
      <c r="C40" s="12"/>
      <c r="D40" s="12"/>
      <c r="E40" s="12"/>
      <c r="F40" s="13"/>
      <c r="G40" s="50"/>
      <c r="H40" s="50"/>
      <c r="I40" s="50"/>
      <c r="J40" s="50"/>
      <c r="K40" s="50"/>
      <c r="L40" s="13"/>
      <c r="M40" s="50"/>
      <c r="N40" s="50"/>
    </row>
    <row r="41" spans="1:14" ht="28.5" customHeight="1" x14ac:dyDescent="0.2">
      <c r="A41" s="11">
        <v>31</v>
      </c>
      <c r="B41" s="12"/>
      <c r="C41" s="12"/>
      <c r="D41" s="12"/>
      <c r="E41" s="12"/>
      <c r="F41" s="13"/>
      <c r="G41" s="50"/>
      <c r="H41" s="50"/>
      <c r="I41" s="50"/>
      <c r="J41" s="50"/>
      <c r="K41" s="50"/>
      <c r="L41" s="13"/>
      <c r="M41" s="50"/>
      <c r="N41" s="50"/>
    </row>
    <row r="42" spans="1:14" ht="41" customHeight="1" x14ac:dyDescent="0.2">
      <c r="A42" s="13" t="s">
        <v>3</v>
      </c>
      <c r="B42" s="51" t="e">
        <f>AVERAGE(B11:B41)</f>
        <v>#DIV/0!</v>
      </c>
      <c r="C42" s="51" t="e">
        <f t="shared" ref="C42:E42" si="0">AVERAGE(C11:C41)</f>
        <v>#DIV/0!</v>
      </c>
      <c r="D42" s="51" t="e">
        <f>AVERAGE(D11:D41)</f>
        <v>#DIV/0!</v>
      </c>
      <c r="E42" s="51" t="e">
        <f t="shared" si="0"/>
        <v>#DIV/0!</v>
      </c>
      <c r="F42" s="51" t="e">
        <f>AVERAGE(F11:F41)</f>
        <v>#DIV/0!</v>
      </c>
      <c r="G42" s="52"/>
      <c r="H42" s="52"/>
      <c r="I42" s="52"/>
      <c r="J42" s="52"/>
      <c r="K42" s="51" t="e">
        <f>AVERAGE(K11:K41)</f>
        <v>#DIV/0!</v>
      </c>
      <c r="L42" s="52"/>
      <c r="M42" s="52"/>
      <c r="N42" s="52"/>
    </row>
    <row r="43" spans="1:14" s="27" customFormat="1" ht="34" x14ac:dyDescent="0.2">
      <c r="A43" s="25" t="s">
        <v>8</v>
      </c>
      <c r="B43" s="57"/>
      <c r="C43" s="57"/>
      <c r="D43" s="57"/>
      <c r="E43" s="57"/>
      <c r="F43" s="57"/>
      <c r="G43" s="57"/>
      <c r="H43" s="57"/>
      <c r="I43" s="57"/>
      <c r="J43" s="57"/>
      <c r="K43" s="57"/>
      <c r="L43" s="57"/>
      <c r="M43" s="57"/>
      <c r="N43" s="57"/>
    </row>
    <row r="44" spans="1:14" s="2" customFormat="1" ht="15" customHeight="1" x14ac:dyDescent="0.2">
      <c r="A44" s="59" t="s">
        <v>50</v>
      </c>
      <c r="B44" s="1"/>
      <c r="L44" s="3"/>
    </row>
    <row r="45" spans="1:14" s="2" customFormat="1" ht="15" customHeight="1" x14ac:dyDescent="0.25">
      <c r="A45" s="59" t="s">
        <v>51</v>
      </c>
      <c r="J45" s="3"/>
      <c r="L45" s="3"/>
    </row>
    <row r="46" spans="1:14" s="2" customFormat="1" ht="15" customHeight="1" x14ac:dyDescent="0.2">
      <c r="A46" s="60" t="s">
        <v>52</v>
      </c>
      <c r="L46" s="3"/>
    </row>
    <row r="47" spans="1:14" s="2" customFormat="1" ht="15" customHeight="1" x14ac:dyDescent="0.25">
      <c r="A47" s="60" t="s">
        <v>53</v>
      </c>
      <c r="L47" s="3"/>
    </row>
    <row r="48" spans="1:14" s="2" customFormat="1" ht="15" customHeight="1" x14ac:dyDescent="0.2">
      <c r="A48" s="60" t="s">
        <v>54</v>
      </c>
      <c r="B48" s="1"/>
      <c r="L48" s="3"/>
    </row>
    <row r="49" spans="1:14" x14ac:dyDescent="0.2">
      <c r="A49" s="20"/>
      <c r="B49" s="5"/>
    </row>
    <row r="50" spans="1:14" x14ac:dyDescent="0.2">
      <c r="A50" s="7"/>
      <c r="B50" s="5"/>
      <c r="C50" s="5"/>
      <c r="E50" s="53"/>
      <c r="F50" s="54"/>
      <c r="G50" s="5"/>
      <c r="L50" s="4"/>
    </row>
    <row r="51" spans="1:14" x14ac:dyDescent="0.2">
      <c r="A51" s="15"/>
      <c r="B51" s="5"/>
      <c r="C51" s="5"/>
      <c r="F51" s="17"/>
      <c r="G51" s="18"/>
      <c r="H51" s="18"/>
      <c r="I51" s="18"/>
      <c r="L51" s="4"/>
      <c r="N51" s="16"/>
    </row>
    <row r="52" spans="1:14" ht="13.25" customHeight="1" x14ac:dyDescent="0.2">
      <c r="A52" s="128"/>
      <c r="B52" s="128"/>
      <c r="C52" s="128"/>
      <c r="H52" s="17"/>
      <c r="I52" s="17"/>
      <c r="J52" s="55"/>
      <c r="K52" s="55"/>
      <c r="N52" s="18"/>
    </row>
    <row r="53" spans="1:14" x14ac:dyDescent="0.2">
      <c r="A53" s="128"/>
      <c r="B53" s="128"/>
      <c r="C53" s="128"/>
      <c r="D53" s="128"/>
      <c r="E53" s="53"/>
      <c r="F53" s="53"/>
      <c r="H53" s="128"/>
      <c r="I53" s="128"/>
      <c r="J53" s="128"/>
      <c r="K53" s="128"/>
      <c r="L53" s="14"/>
      <c r="M53" s="53"/>
      <c r="N53" s="18"/>
    </row>
    <row r="54" spans="1:14" x14ac:dyDescent="0.2">
      <c r="A54" s="16"/>
      <c r="B54" s="16"/>
      <c r="C54" s="16"/>
      <c r="H54" s="16"/>
      <c r="I54" s="16"/>
      <c r="J54" s="56"/>
      <c r="K54" s="20"/>
      <c r="N54" s="56"/>
    </row>
    <row r="55" spans="1:14" ht="22.75" customHeight="1" x14ac:dyDescent="0.2">
      <c r="A55" s="16"/>
      <c r="B55" s="16"/>
      <c r="C55" s="16"/>
      <c r="H55" s="16"/>
      <c r="I55" s="16"/>
      <c r="N55" s="16"/>
    </row>
    <row r="56" spans="1:14" x14ac:dyDescent="0.2">
      <c r="A56" s="128"/>
      <c r="B56" s="128"/>
      <c r="C56" s="128"/>
      <c r="D56" s="128"/>
      <c r="E56" s="53"/>
      <c r="F56" s="53"/>
      <c r="H56" s="128"/>
      <c r="I56" s="128"/>
      <c r="J56" s="128"/>
      <c r="K56" s="128"/>
      <c r="L56" s="14"/>
      <c r="M56" s="53"/>
    </row>
    <row r="57" spans="1:14" x14ac:dyDescent="0.2">
      <c r="A57" s="56"/>
      <c r="B57" s="56"/>
      <c r="C57" s="56"/>
      <c r="H57" s="56"/>
      <c r="I57" s="56"/>
    </row>
    <row r="58" spans="1:14" x14ac:dyDescent="0.2">
      <c r="A58" s="128"/>
      <c r="B58" s="128"/>
      <c r="C58" s="5"/>
      <c r="H58" s="16"/>
      <c r="I58" s="16"/>
    </row>
    <row r="59" spans="1:14" x14ac:dyDescent="0.2">
      <c r="J59" s="15"/>
    </row>
    <row r="60" spans="1:14" x14ac:dyDescent="0.2">
      <c r="J60" s="15"/>
    </row>
  </sheetData>
  <mergeCells count="20">
    <mergeCell ref="A58:B58"/>
    <mergeCell ref="A53:D53"/>
    <mergeCell ref="A56:D56"/>
    <mergeCell ref="H53:K53"/>
    <mergeCell ref="H56:K56"/>
    <mergeCell ref="A52:C52"/>
    <mergeCell ref="A1:N1"/>
    <mergeCell ref="M9:M10"/>
    <mergeCell ref="N9:N10"/>
    <mergeCell ref="A7:B7"/>
    <mergeCell ref="L9:L10"/>
    <mergeCell ref="A6:B6"/>
    <mergeCell ref="A8:B8"/>
    <mergeCell ref="A9:A10"/>
    <mergeCell ref="B9:F9"/>
    <mergeCell ref="G9:J9"/>
    <mergeCell ref="K9:K10"/>
    <mergeCell ref="A2:B2"/>
    <mergeCell ref="A3:B3"/>
    <mergeCell ref="A4:B4"/>
  </mergeCells>
  <pageMargins left="0.7" right="0.7" top="0.75" bottom="0.75" header="0.3" footer="0.3"/>
  <pageSetup paperSize="9" scale="36" fitToHeight="0"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4"/>
  <sheetViews>
    <sheetView view="pageBreakPreview" zoomScale="140" zoomScaleNormal="130" zoomScaleSheetLayoutView="140" workbookViewId="0">
      <selection activeCell="B44" sqref="B44:C44"/>
    </sheetView>
  </sheetViews>
  <sheetFormatPr baseColWidth="10" defaultColWidth="8.6640625" defaultRowHeight="16" x14ac:dyDescent="0.2"/>
  <cols>
    <col min="1" max="1" width="7.33203125" style="10" customWidth="1"/>
    <col min="2" max="2" width="45.33203125" style="10" customWidth="1"/>
    <col min="3" max="3" width="53.33203125" style="62" customWidth="1"/>
    <col min="4" max="4" width="21.6640625" style="10" customWidth="1"/>
    <col min="5" max="16384" width="8.6640625" style="17"/>
  </cols>
  <sheetData>
    <row r="1" spans="1:4" ht="38" customHeight="1" x14ac:dyDescent="0.2">
      <c r="A1" s="126" t="s">
        <v>94</v>
      </c>
      <c r="B1" s="126"/>
      <c r="C1" s="126"/>
      <c r="D1" s="126"/>
    </row>
    <row r="2" spans="1:4" x14ac:dyDescent="0.2">
      <c r="C2" s="61"/>
    </row>
    <row r="3" spans="1:4" s="31" customFormat="1" ht="19" customHeight="1" x14ac:dyDescent="0.2">
      <c r="A3" s="24" t="s">
        <v>2</v>
      </c>
      <c r="B3" s="140" t="s">
        <v>16</v>
      </c>
      <c r="C3" s="141"/>
      <c r="D3" s="24" t="s">
        <v>17</v>
      </c>
    </row>
    <row r="4" spans="1:4" ht="19" customHeight="1" x14ac:dyDescent="0.2">
      <c r="A4" s="13">
        <v>1</v>
      </c>
      <c r="B4" s="138" t="s">
        <v>9</v>
      </c>
      <c r="C4" s="142"/>
      <c r="D4" s="9"/>
    </row>
    <row r="5" spans="1:4" ht="19" customHeight="1" x14ac:dyDescent="0.2">
      <c r="A5" s="13">
        <v>2</v>
      </c>
      <c r="B5" s="138" t="s">
        <v>18</v>
      </c>
      <c r="C5" s="142"/>
      <c r="D5" s="9"/>
    </row>
    <row r="6" spans="1:4" ht="19" customHeight="1" x14ac:dyDescent="0.2">
      <c r="A6" s="13">
        <v>3</v>
      </c>
      <c r="B6" s="138" t="s">
        <v>19</v>
      </c>
      <c r="C6" s="139"/>
      <c r="D6" s="13"/>
    </row>
    <row r="7" spans="1:4" ht="19" customHeight="1" x14ac:dyDescent="0.2">
      <c r="A7" s="13">
        <v>4</v>
      </c>
      <c r="B7" s="138" t="s">
        <v>20</v>
      </c>
      <c r="C7" s="139"/>
      <c r="D7" s="13"/>
    </row>
    <row r="8" spans="1:4" ht="19" customHeight="1" x14ac:dyDescent="0.2">
      <c r="A8" s="13">
        <v>5</v>
      </c>
      <c r="B8" s="138" t="s">
        <v>55</v>
      </c>
      <c r="C8" s="139"/>
      <c r="D8" s="13"/>
    </row>
    <row r="9" spans="1:4" ht="19" customHeight="1" x14ac:dyDescent="0.2">
      <c r="A9" s="13">
        <v>6</v>
      </c>
      <c r="B9" s="138" t="s">
        <v>56</v>
      </c>
      <c r="C9" s="139"/>
      <c r="D9" s="13"/>
    </row>
    <row r="10" spans="1:4" ht="19" customHeight="1" x14ac:dyDescent="0.2">
      <c r="A10" s="13">
        <v>7</v>
      </c>
      <c r="B10" s="138" t="s">
        <v>57</v>
      </c>
      <c r="C10" s="139"/>
      <c r="D10" s="13"/>
    </row>
    <row r="11" spans="1:4" ht="19" customHeight="1" x14ac:dyDescent="0.2">
      <c r="A11" s="13">
        <v>8</v>
      </c>
      <c r="B11" s="138" t="s">
        <v>58</v>
      </c>
      <c r="C11" s="139"/>
      <c r="D11" s="13"/>
    </row>
    <row r="12" spans="1:4" ht="19" customHeight="1" x14ac:dyDescent="0.2">
      <c r="A12" s="13">
        <v>9</v>
      </c>
      <c r="B12" s="138" t="s">
        <v>59</v>
      </c>
      <c r="C12" s="139"/>
      <c r="D12" s="13"/>
    </row>
    <row r="13" spans="1:4" ht="19" customHeight="1" x14ac:dyDescent="0.2">
      <c r="A13" s="13">
        <v>10</v>
      </c>
      <c r="B13" s="138" t="s">
        <v>60</v>
      </c>
      <c r="C13" s="139"/>
      <c r="D13" s="13"/>
    </row>
    <row r="14" spans="1:4" ht="19" customHeight="1" x14ac:dyDescent="0.2">
      <c r="A14" s="13">
        <v>11</v>
      </c>
      <c r="B14" s="138" t="s">
        <v>61</v>
      </c>
      <c r="C14" s="139"/>
      <c r="D14" s="13"/>
    </row>
    <row r="15" spans="1:4" ht="19" customHeight="1" x14ac:dyDescent="0.2">
      <c r="A15" s="13">
        <v>12</v>
      </c>
      <c r="B15" s="138" t="s">
        <v>75</v>
      </c>
      <c r="C15" s="139"/>
      <c r="D15" s="13"/>
    </row>
    <row r="16" spans="1:4" ht="19" customHeight="1" x14ac:dyDescent="0.2">
      <c r="A16" s="13">
        <v>13</v>
      </c>
      <c r="B16" s="138" t="s">
        <v>76</v>
      </c>
      <c r="C16" s="139"/>
      <c r="D16" s="13"/>
    </row>
    <row r="17" spans="1:4" ht="19" customHeight="1" x14ac:dyDescent="0.2">
      <c r="A17" s="13">
        <v>14</v>
      </c>
      <c r="B17" s="138" t="s">
        <v>77</v>
      </c>
      <c r="C17" s="139"/>
      <c r="D17" s="13"/>
    </row>
    <row r="18" spans="1:4" ht="19" customHeight="1" x14ac:dyDescent="0.2">
      <c r="A18" s="13">
        <v>15</v>
      </c>
      <c r="B18" s="138" t="s">
        <v>62</v>
      </c>
      <c r="C18" s="139"/>
      <c r="D18" s="13"/>
    </row>
    <row r="19" spans="1:4" ht="19" customHeight="1" x14ac:dyDescent="0.2">
      <c r="A19" s="13"/>
      <c r="B19" s="144" t="s">
        <v>10</v>
      </c>
      <c r="C19" s="145"/>
      <c r="D19" s="13"/>
    </row>
    <row r="20" spans="1:4" ht="19" customHeight="1" x14ac:dyDescent="0.2">
      <c r="A20" s="13"/>
      <c r="B20" s="144" t="s">
        <v>10</v>
      </c>
      <c r="C20" s="145"/>
      <c r="D20" s="13"/>
    </row>
    <row r="21" spans="1:4" ht="19" customHeight="1" x14ac:dyDescent="0.2">
      <c r="A21" s="13"/>
      <c r="B21" s="144" t="s">
        <v>11</v>
      </c>
      <c r="C21" s="145"/>
      <c r="D21" s="65"/>
    </row>
    <row r="22" spans="1:4" ht="19" customHeight="1" x14ac:dyDescent="0.2">
      <c r="A22" s="13">
        <v>16</v>
      </c>
      <c r="B22" s="138" t="s">
        <v>63</v>
      </c>
      <c r="C22" s="139"/>
      <c r="D22" s="13"/>
    </row>
    <row r="23" spans="1:4" ht="19" customHeight="1" x14ac:dyDescent="0.2">
      <c r="A23" s="13"/>
      <c r="B23" s="144" t="s">
        <v>10</v>
      </c>
      <c r="C23" s="145"/>
      <c r="D23" s="13"/>
    </row>
    <row r="24" spans="1:4" ht="19" customHeight="1" x14ac:dyDescent="0.2">
      <c r="A24" s="13"/>
      <c r="B24" s="144" t="s">
        <v>10</v>
      </c>
      <c r="C24" s="145"/>
      <c r="D24" s="13"/>
    </row>
    <row r="25" spans="1:4" ht="19" customHeight="1" x14ac:dyDescent="0.2">
      <c r="A25" s="13"/>
      <c r="B25" s="144" t="s">
        <v>11</v>
      </c>
      <c r="C25" s="145"/>
      <c r="D25" s="65"/>
    </row>
    <row r="26" spans="1:4" ht="19" customHeight="1" x14ac:dyDescent="0.2">
      <c r="A26" s="13">
        <v>17</v>
      </c>
      <c r="B26" s="138" t="s">
        <v>64</v>
      </c>
      <c r="C26" s="139"/>
      <c r="D26" s="13"/>
    </row>
    <row r="27" spans="1:4" ht="19" customHeight="1" x14ac:dyDescent="0.2">
      <c r="A27" s="13"/>
      <c r="B27" s="144" t="s">
        <v>12</v>
      </c>
      <c r="C27" s="145"/>
      <c r="D27" s="13"/>
    </row>
    <row r="28" spans="1:4" ht="19" customHeight="1" x14ac:dyDescent="0.2">
      <c r="A28" s="13"/>
      <c r="B28" s="144" t="s">
        <v>13</v>
      </c>
      <c r="C28" s="145"/>
      <c r="D28" s="13"/>
    </row>
    <row r="29" spans="1:4" ht="19" customHeight="1" x14ac:dyDescent="0.2">
      <c r="A29" s="13"/>
      <c r="B29" s="144" t="s">
        <v>14</v>
      </c>
      <c r="C29" s="145"/>
      <c r="D29" s="13"/>
    </row>
    <row r="30" spans="1:4" ht="19" customHeight="1" x14ac:dyDescent="0.2">
      <c r="A30" s="13"/>
      <c r="B30" s="144" t="s">
        <v>7</v>
      </c>
      <c r="C30" s="145"/>
      <c r="D30" s="13"/>
    </row>
    <row r="31" spans="1:4" ht="19" customHeight="1" x14ac:dyDescent="0.2">
      <c r="A31" s="13"/>
      <c r="B31" s="63"/>
      <c r="C31" s="64" t="s">
        <v>26</v>
      </c>
      <c r="D31" s="13"/>
    </row>
    <row r="32" spans="1:4" ht="19" customHeight="1" x14ac:dyDescent="0.2">
      <c r="A32" s="13">
        <v>18</v>
      </c>
      <c r="B32" s="138" t="s">
        <v>65</v>
      </c>
      <c r="C32" s="139"/>
      <c r="D32" s="13"/>
    </row>
    <row r="33" spans="1:4" ht="19" customHeight="1" x14ac:dyDescent="0.2">
      <c r="A33" s="13"/>
      <c r="B33" s="144" t="s">
        <v>12</v>
      </c>
      <c r="C33" s="145"/>
      <c r="D33" s="13"/>
    </row>
    <row r="34" spans="1:4" ht="19" customHeight="1" x14ac:dyDescent="0.2">
      <c r="A34" s="13"/>
      <c r="B34" s="144" t="s">
        <v>13</v>
      </c>
      <c r="C34" s="145"/>
      <c r="D34" s="13"/>
    </row>
    <row r="35" spans="1:4" ht="19" customHeight="1" x14ac:dyDescent="0.2">
      <c r="A35" s="13"/>
      <c r="B35" s="144" t="s">
        <v>14</v>
      </c>
      <c r="C35" s="145"/>
      <c r="D35" s="13"/>
    </row>
    <row r="36" spans="1:4" ht="19" customHeight="1" x14ac:dyDescent="0.2">
      <c r="A36" s="13"/>
      <c r="B36" s="144" t="s">
        <v>7</v>
      </c>
      <c r="C36" s="145"/>
      <c r="D36" s="13"/>
    </row>
    <row r="37" spans="1:4" ht="19" customHeight="1" x14ac:dyDescent="0.2">
      <c r="A37" s="13">
        <v>19</v>
      </c>
      <c r="B37" s="138" t="s">
        <v>66</v>
      </c>
      <c r="C37" s="139"/>
      <c r="D37" s="13"/>
    </row>
    <row r="38" spans="1:4" ht="19" customHeight="1" x14ac:dyDescent="0.2">
      <c r="A38" s="13">
        <v>20</v>
      </c>
      <c r="B38" s="138" t="s">
        <v>67</v>
      </c>
      <c r="C38" s="139"/>
      <c r="D38" s="13"/>
    </row>
    <row r="39" spans="1:4" ht="19" customHeight="1" x14ac:dyDescent="0.2">
      <c r="A39" s="13">
        <v>21</v>
      </c>
      <c r="B39" s="138" t="s">
        <v>68</v>
      </c>
      <c r="C39" s="139"/>
      <c r="D39" s="13"/>
    </row>
    <row r="40" spans="1:4" ht="19" customHeight="1" x14ac:dyDescent="0.2">
      <c r="A40" s="13">
        <v>22</v>
      </c>
      <c r="B40" s="138" t="s">
        <v>69</v>
      </c>
      <c r="C40" s="139"/>
      <c r="D40" s="13"/>
    </row>
    <row r="41" spans="1:4" ht="19" customHeight="1" x14ac:dyDescent="0.2">
      <c r="A41" s="13">
        <v>23</v>
      </c>
      <c r="B41" s="138" t="s">
        <v>70</v>
      </c>
      <c r="C41" s="139"/>
      <c r="D41" s="13"/>
    </row>
    <row r="42" spans="1:4" ht="19" customHeight="1" x14ac:dyDescent="0.2">
      <c r="A42" s="13">
        <v>24</v>
      </c>
      <c r="B42" s="138" t="s">
        <v>71</v>
      </c>
      <c r="C42" s="139"/>
      <c r="D42" s="13"/>
    </row>
    <row r="43" spans="1:4" ht="19" customHeight="1" x14ac:dyDescent="0.2">
      <c r="A43" s="13">
        <v>25</v>
      </c>
      <c r="B43" s="138" t="s">
        <v>72</v>
      </c>
      <c r="C43" s="139"/>
      <c r="D43" s="13"/>
    </row>
    <row r="44" spans="1:4" ht="19" customHeight="1" x14ac:dyDescent="0.2">
      <c r="A44" s="13">
        <v>26</v>
      </c>
      <c r="B44" s="138" t="s">
        <v>73</v>
      </c>
      <c r="C44" s="139"/>
      <c r="D44" s="13"/>
    </row>
    <row r="45" spans="1:4" ht="19" customHeight="1" x14ac:dyDescent="0.2">
      <c r="A45" s="13">
        <v>27</v>
      </c>
      <c r="B45" s="138" t="s">
        <v>74</v>
      </c>
      <c r="C45" s="139"/>
      <c r="D45" s="13"/>
    </row>
    <row r="46" spans="1:4" ht="19" customHeight="1" x14ac:dyDescent="0.2">
      <c r="A46" s="13">
        <v>28</v>
      </c>
      <c r="B46" s="146" t="s">
        <v>25</v>
      </c>
      <c r="C46" s="147"/>
      <c r="D46" s="13"/>
    </row>
    <row r="47" spans="1:4" ht="19" customHeight="1" x14ac:dyDescent="0.2">
      <c r="A47" s="13">
        <v>29</v>
      </c>
      <c r="B47" s="146" t="s">
        <v>194</v>
      </c>
      <c r="C47" s="147"/>
    </row>
    <row r="48" spans="1:4" s="4" customFormat="1" ht="19" customHeight="1" x14ac:dyDescent="0.2">
      <c r="A48" s="13">
        <v>30</v>
      </c>
      <c r="B48" s="146" t="s">
        <v>195</v>
      </c>
      <c r="C48" s="147"/>
    </row>
    <row r="49" spans="1:7" s="4" customFormat="1" ht="19" customHeight="1" x14ac:dyDescent="0.2">
      <c r="A49" s="13">
        <v>31</v>
      </c>
      <c r="B49" s="146" t="s">
        <v>196</v>
      </c>
      <c r="C49" s="147"/>
    </row>
    <row r="50" spans="1:7" s="4" customFormat="1" ht="19" customHeight="1" x14ac:dyDescent="0.2">
      <c r="A50" s="15">
        <v>32</v>
      </c>
      <c r="B50" s="146" t="s">
        <v>197</v>
      </c>
      <c r="C50" s="147"/>
    </row>
    <row r="51" spans="1:7" s="4" customFormat="1" ht="13.25" customHeight="1" x14ac:dyDescent="0.2">
      <c r="A51" s="128"/>
      <c r="B51" s="128"/>
      <c r="E51" s="17"/>
      <c r="F51" s="18"/>
      <c r="G51" s="18"/>
    </row>
    <row r="52" spans="1:7" s="4" customFormat="1" ht="30.25" customHeight="1" x14ac:dyDescent="0.2">
      <c r="A52" s="128"/>
      <c r="B52" s="128"/>
      <c r="D52" s="62"/>
      <c r="E52" s="62"/>
      <c r="F52" s="18"/>
      <c r="G52" s="18"/>
    </row>
    <row r="53" spans="1:7" s="4" customFormat="1" ht="13" customHeight="1" x14ac:dyDescent="0.2">
      <c r="A53" s="19"/>
      <c r="B53" s="19"/>
      <c r="C53" s="16"/>
      <c r="D53" s="16"/>
      <c r="E53" s="16"/>
      <c r="F53" s="18"/>
      <c r="G53" s="18"/>
    </row>
    <row r="54" spans="1:7" s="4" customFormat="1" x14ac:dyDescent="0.2">
      <c r="A54" s="16"/>
      <c r="B54" s="16"/>
      <c r="C54" s="16"/>
      <c r="D54" s="16"/>
      <c r="E54" s="16"/>
      <c r="F54" s="18"/>
      <c r="G54" s="18"/>
    </row>
    <row r="55" spans="1:7" s="4" customFormat="1" ht="27.75" customHeight="1" x14ac:dyDescent="0.2">
      <c r="A55" s="128"/>
      <c r="B55" s="128"/>
      <c r="D55" s="16"/>
      <c r="F55" s="18"/>
      <c r="G55" s="20"/>
    </row>
    <row r="56" spans="1:7" x14ac:dyDescent="0.2">
      <c r="A56" s="66"/>
      <c r="B56" s="67"/>
    </row>
    <row r="57" spans="1:7" x14ac:dyDescent="0.2">
      <c r="B57" s="62"/>
      <c r="C57" s="17"/>
      <c r="D57" s="55"/>
    </row>
    <row r="58" spans="1:7" ht="15" customHeight="1" x14ac:dyDescent="0.2">
      <c r="A58" s="143"/>
      <c r="B58" s="143"/>
      <c r="C58" s="18"/>
      <c r="D58" s="55"/>
    </row>
    <row r="59" spans="1:7" ht="15" customHeight="1" x14ac:dyDescent="0.2">
      <c r="B59" s="55"/>
      <c r="C59" s="18"/>
      <c r="D59" s="55"/>
    </row>
    <row r="60" spans="1:7" ht="27" customHeight="1" x14ac:dyDescent="0.2">
      <c r="A60" s="128"/>
      <c r="B60" s="128"/>
      <c r="C60" s="18"/>
      <c r="D60" s="55"/>
    </row>
    <row r="61" spans="1:7" ht="15" customHeight="1" x14ac:dyDescent="0.2">
      <c r="A61" s="66"/>
      <c r="B61" s="68"/>
      <c r="C61" s="18"/>
      <c r="D61" s="55"/>
    </row>
    <row r="62" spans="1:7" ht="15" customHeight="1" x14ac:dyDescent="0.2">
      <c r="B62" s="55"/>
      <c r="C62" s="18"/>
      <c r="D62" s="55"/>
    </row>
    <row r="63" spans="1:7" ht="27.75" customHeight="1" x14ac:dyDescent="0.2">
      <c r="A63" s="128"/>
      <c r="B63" s="128"/>
      <c r="C63" s="18"/>
      <c r="D63" s="55"/>
    </row>
    <row r="64" spans="1:7" x14ac:dyDescent="0.2">
      <c r="A64" s="66"/>
      <c r="B64" s="66"/>
    </row>
  </sheetData>
  <mergeCells count="54">
    <mergeCell ref="B47:C47"/>
    <mergeCell ref="B48:C48"/>
    <mergeCell ref="B49:C49"/>
    <mergeCell ref="B50:C50"/>
    <mergeCell ref="A52:B52"/>
    <mergeCell ref="A51:B51"/>
    <mergeCell ref="A55:B55"/>
    <mergeCell ref="B23:C23"/>
    <mergeCell ref="B22:C22"/>
    <mergeCell ref="B19:C19"/>
    <mergeCell ref="B20:C20"/>
    <mergeCell ref="B21:C21"/>
    <mergeCell ref="B24:C24"/>
    <mergeCell ref="B46:C46"/>
    <mergeCell ref="B35:C35"/>
    <mergeCell ref="B36:C36"/>
    <mergeCell ref="B29:C29"/>
    <mergeCell ref="B30:C30"/>
    <mergeCell ref="B40:C40"/>
    <mergeCell ref="B37:C37"/>
    <mergeCell ref="B25:C25"/>
    <mergeCell ref="B26:C26"/>
    <mergeCell ref="B41:C41"/>
    <mergeCell ref="B12:C12"/>
    <mergeCell ref="B14:C14"/>
    <mergeCell ref="B16:C16"/>
    <mergeCell ref="B17:C17"/>
    <mergeCell ref="B18:C18"/>
    <mergeCell ref="B13:C13"/>
    <mergeCell ref="B15:C15"/>
    <mergeCell ref="A58:B58"/>
    <mergeCell ref="A60:B60"/>
    <mergeCell ref="A63:B63"/>
    <mergeCell ref="B10:C10"/>
    <mergeCell ref="B11:C11"/>
    <mergeCell ref="B39:C39"/>
    <mergeCell ref="B42:C42"/>
    <mergeCell ref="B43:C43"/>
    <mergeCell ref="B45:C45"/>
    <mergeCell ref="B27:C27"/>
    <mergeCell ref="B28:C28"/>
    <mergeCell ref="B44:C44"/>
    <mergeCell ref="B32:C32"/>
    <mergeCell ref="B38:C38"/>
    <mergeCell ref="B33:C33"/>
    <mergeCell ref="B34:C34"/>
    <mergeCell ref="A1:D1"/>
    <mergeCell ref="B9:C9"/>
    <mergeCell ref="B6:C6"/>
    <mergeCell ref="B7:C7"/>
    <mergeCell ref="B8:C8"/>
    <mergeCell ref="B3:C3"/>
    <mergeCell ref="B4:C4"/>
    <mergeCell ref="B5:C5"/>
  </mergeCells>
  <printOptions horizontalCentered="1" verticalCentered="1"/>
  <pageMargins left="0.70866141732283472" right="0.70866141732283472" top="0.74803149606299213" bottom="0.74803149606299213" header="0.31496062992125984" footer="0.31496062992125984"/>
  <pageSetup paperSize="9" scale="64"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83B4A-C538-4FC3-B0A7-D9EC63609D48}">
  <dimension ref="A1:M21"/>
  <sheetViews>
    <sheetView view="pageBreakPreview" zoomScale="146" zoomScaleNormal="70" zoomScaleSheetLayoutView="146" workbookViewId="0">
      <selection activeCell="G9" sqref="G9"/>
    </sheetView>
  </sheetViews>
  <sheetFormatPr baseColWidth="10" defaultColWidth="8.83203125" defaultRowHeight="16" x14ac:dyDescent="0.2"/>
  <cols>
    <col min="1" max="2" width="8.83203125" style="4"/>
    <col min="3" max="3" width="11.6640625" style="4" customWidth="1"/>
    <col min="4" max="10" width="15.5" style="4" customWidth="1"/>
    <col min="11" max="11" width="11.6640625" style="4" customWidth="1"/>
    <col min="12" max="12" width="14.6640625" style="4" customWidth="1"/>
    <col min="13" max="13" width="11.83203125" style="4" customWidth="1"/>
    <col min="14" max="16384" width="8.83203125" style="4"/>
  </cols>
  <sheetData>
    <row r="1" spans="1:13" ht="44" customHeight="1" x14ac:dyDescent="0.2">
      <c r="A1" s="126" t="s">
        <v>193</v>
      </c>
      <c r="B1" s="126"/>
      <c r="C1" s="126"/>
      <c r="D1" s="126"/>
      <c r="E1" s="126"/>
      <c r="F1" s="126"/>
      <c r="G1" s="126"/>
      <c r="H1" s="126"/>
      <c r="I1" s="126"/>
      <c r="J1" s="126"/>
      <c r="K1" s="126"/>
      <c r="L1" s="126"/>
      <c r="M1" s="126"/>
    </row>
    <row r="4" spans="1:13" s="5" customFormat="1" ht="156" customHeight="1" x14ac:dyDescent="0.2">
      <c r="A4" s="25" t="s">
        <v>2</v>
      </c>
      <c r="B4" s="25" t="s">
        <v>79</v>
      </c>
      <c r="C4" s="25" t="s">
        <v>78</v>
      </c>
      <c r="D4" s="25" t="s">
        <v>70</v>
      </c>
      <c r="E4" s="25" t="s">
        <v>71</v>
      </c>
      <c r="F4" s="25" t="s">
        <v>72</v>
      </c>
      <c r="G4" s="25" t="s">
        <v>73</v>
      </c>
      <c r="H4" s="25" t="s">
        <v>74</v>
      </c>
      <c r="I4" s="25" t="s">
        <v>25</v>
      </c>
      <c r="J4" s="25" t="s">
        <v>194</v>
      </c>
      <c r="K4" s="25" t="s">
        <v>195</v>
      </c>
      <c r="L4" s="25" t="s">
        <v>196</v>
      </c>
      <c r="M4" s="25" t="s">
        <v>197</v>
      </c>
    </row>
    <row r="5" spans="1:13" ht="18.5" customHeight="1" x14ac:dyDescent="0.2">
      <c r="A5" s="104">
        <v>1</v>
      </c>
      <c r="B5" s="104">
        <v>2025</v>
      </c>
      <c r="C5" s="104">
        <v>1</v>
      </c>
      <c r="D5" s="105"/>
      <c r="E5" s="106"/>
      <c r="F5" s="105"/>
      <c r="G5" s="105"/>
      <c r="H5" s="105"/>
      <c r="I5" s="105"/>
      <c r="J5" s="105"/>
      <c r="K5" s="105"/>
      <c r="L5" s="105"/>
      <c r="M5" s="105"/>
    </row>
    <row r="6" spans="1:13" ht="18.5" customHeight="1" x14ac:dyDescent="0.2">
      <c r="A6" s="104">
        <v>2</v>
      </c>
      <c r="B6" s="104">
        <v>2025</v>
      </c>
      <c r="C6" s="104">
        <v>2</v>
      </c>
      <c r="D6" s="105"/>
      <c r="E6" s="106"/>
      <c r="F6" s="105"/>
      <c r="G6" s="105"/>
      <c r="H6" s="105"/>
      <c r="I6" s="105"/>
      <c r="J6" s="105"/>
      <c r="K6" s="105"/>
      <c r="L6" s="105"/>
      <c r="M6" s="105"/>
    </row>
    <row r="7" spans="1:13" ht="18.5" customHeight="1" x14ac:dyDescent="0.2">
      <c r="A7" s="104">
        <v>3</v>
      </c>
      <c r="B7" s="104">
        <v>2025</v>
      </c>
      <c r="C7" s="104">
        <v>3</v>
      </c>
      <c r="D7" s="105"/>
      <c r="E7" s="106"/>
      <c r="F7" s="105"/>
      <c r="G7" s="105"/>
      <c r="H7" s="105"/>
      <c r="I7" s="105"/>
      <c r="J7" s="105"/>
      <c r="K7" s="105"/>
      <c r="L7" s="105"/>
      <c r="M7" s="105"/>
    </row>
    <row r="8" spans="1:13" ht="18.5" customHeight="1" x14ac:dyDescent="0.2">
      <c r="A8" s="104">
        <v>4</v>
      </c>
      <c r="B8" s="104">
        <v>2025</v>
      </c>
      <c r="C8" s="104">
        <v>4</v>
      </c>
      <c r="D8" s="105"/>
      <c r="E8" s="106"/>
      <c r="F8" s="105"/>
      <c r="G8" s="105"/>
      <c r="H8" s="105"/>
      <c r="I8" s="105"/>
      <c r="J8" s="105"/>
      <c r="K8" s="105"/>
      <c r="L8" s="105"/>
      <c r="M8" s="105"/>
    </row>
    <row r="9" spans="1:13" ht="18.5" customHeight="1" x14ac:dyDescent="0.2">
      <c r="A9" s="104">
        <v>5</v>
      </c>
      <c r="B9" s="104">
        <v>2025</v>
      </c>
      <c r="C9" s="104">
        <v>5</v>
      </c>
      <c r="D9" s="105"/>
      <c r="E9" s="107"/>
      <c r="F9" s="105"/>
      <c r="G9" s="105"/>
      <c r="H9" s="105"/>
      <c r="I9" s="105"/>
      <c r="J9" s="105"/>
      <c r="K9" s="105"/>
      <c r="L9" s="105"/>
      <c r="M9" s="105"/>
    </row>
    <row r="10" spans="1:13" ht="18.5" customHeight="1" x14ac:dyDescent="0.2">
      <c r="A10" s="104">
        <v>6</v>
      </c>
      <c r="B10" s="104">
        <v>2025</v>
      </c>
      <c r="C10" s="104">
        <v>6</v>
      </c>
      <c r="D10" s="105"/>
      <c r="E10" s="107"/>
      <c r="F10" s="105"/>
      <c r="G10" s="105"/>
      <c r="H10" s="105"/>
      <c r="I10" s="105"/>
      <c r="J10" s="105"/>
      <c r="K10" s="105"/>
      <c r="L10" s="105"/>
      <c r="M10" s="105"/>
    </row>
    <row r="11" spans="1:13" ht="18.5" customHeight="1" x14ac:dyDescent="0.2">
      <c r="A11" s="104">
        <v>7</v>
      </c>
      <c r="B11" s="104">
        <v>2025</v>
      </c>
      <c r="C11" s="104">
        <v>7</v>
      </c>
      <c r="D11" s="105"/>
      <c r="E11" s="107"/>
      <c r="F11" s="105"/>
      <c r="G11" s="105"/>
      <c r="H11" s="105"/>
      <c r="I11" s="105"/>
      <c r="J11" s="105"/>
      <c r="K11" s="105"/>
      <c r="L11" s="105"/>
      <c r="M11" s="105"/>
    </row>
    <row r="12" spans="1:13" ht="18.5" customHeight="1" x14ac:dyDescent="0.2">
      <c r="A12" s="104">
        <v>8</v>
      </c>
      <c r="B12" s="104">
        <v>2025</v>
      </c>
      <c r="C12" s="104">
        <v>8</v>
      </c>
      <c r="D12" s="105"/>
      <c r="E12" s="107"/>
      <c r="F12" s="105"/>
      <c r="G12" s="105"/>
      <c r="H12" s="105"/>
      <c r="I12" s="105"/>
      <c r="J12" s="105"/>
      <c r="K12" s="105"/>
      <c r="L12" s="105"/>
      <c r="M12" s="105"/>
    </row>
    <row r="13" spans="1:13" ht="18.5" customHeight="1" x14ac:dyDescent="0.2">
      <c r="A13" s="104">
        <v>9</v>
      </c>
      <c r="B13" s="104">
        <v>2025</v>
      </c>
      <c r="C13" s="104">
        <v>9</v>
      </c>
      <c r="D13" s="105"/>
      <c r="E13" s="107"/>
      <c r="F13" s="105"/>
      <c r="G13" s="105"/>
      <c r="H13" s="105"/>
      <c r="I13" s="105"/>
      <c r="J13" s="105"/>
      <c r="K13" s="105"/>
      <c r="L13" s="105"/>
      <c r="M13" s="105"/>
    </row>
    <row r="14" spans="1:13" x14ac:dyDescent="0.2">
      <c r="A14" s="104">
        <v>10</v>
      </c>
      <c r="B14" s="104">
        <v>2025</v>
      </c>
      <c r="C14" s="104">
        <v>10</v>
      </c>
      <c r="D14" s="105"/>
      <c r="E14" s="105"/>
      <c r="F14" s="105"/>
      <c r="G14" s="105"/>
      <c r="H14" s="105"/>
      <c r="I14" s="105"/>
      <c r="J14" s="105"/>
      <c r="K14" s="105"/>
      <c r="L14" s="105"/>
      <c r="M14" s="105"/>
    </row>
    <row r="15" spans="1:13" x14ac:dyDescent="0.2">
      <c r="A15" s="104">
        <v>11</v>
      </c>
      <c r="B15" s="104">
        <v>2025</v>
      </c>
      <c r="C15" s="104">
        <v>11</v>
      </c>
      <c r="D15" s="105"/>
      <c r="E15" s="105"/>
      <c r="F15" s="105"/>
      <c r="G15" s="105"/>
      <c r="H15" s="105"/>
      <c r="I15" s="105"/>
      <c r="J15" s="105"/>
      <c r="K15" s="105"/>
      <c r="L15" s="105"/>
      <c r="M15" s="105"/>
    </row>
    <row r="16" spans="1:13" x14ac:dyDescent="0.2">
      <c r="A16" s="104">
        <v>12</v>
      </c>
      <c r="B16" s="104">
        <v>2025</v>
      </c>
      <c r="C16" s="104">
        <v>12</v>
      </c>
      <c r="D16" s="105"/>
      <c r="E16" s="105"/>
      <c r="F16" s="105"/>
      <c r="G16" s="105"/>
      <c r="H16" s="105"/>
      <c r="I16" s="105"/>
      <c r="J16" s="105"/>
      <c r="K16" s="105"/>
      <c r="L16" s="105"/>
      <c r="M16" s="105"/>
    </row>
    <row r="17" spans="1:13" x14ac:dyDescent="0.2">
      <c r="A17" s="109">
        <v>1</v>
      </c>
      <c r="B17" s="110">
        <v>2026</v>
      </c>
      <c r="C17" s="111">
        <v>1</v>
      </c>
      <c r="D17" s="105"/>
      <c r="E17" s="105"/>
      <c r="F17" s="105"/>
      <c r="G17" s="105"/>
      <c r="H17" s="105"/>
      <c r="I17" s="105"/>
      <c r="J17" s="105"/>
      <c r="K17" s="105"/>
      <c r="L17" s="105"/>
      <c r="M17" s="105"/>
    </row>
    <row r="18" spans="1:13" x14ac:dyDescent="0.2">
      <c r="A18" s="109">
        <v>2</v>
      </c>
      <c r="B18" s="110">
        <v>2026</v>
      </c>
      <c r="C18" s="111">
        <v>2</v>
      </c>
      <c r="D18" s="105"/>
      <c r="E18" s="105"/>
      <c r="F18" s="105"/>
      <c r="G18" s="105"/>
      <c r="H18" s="105"/>
      <c r="I18" s="105"/>
      <c r="J18" s="105"/>
      <c r="K18" s="105"/>
      <c r="L18" s="105"/>
      <c r="M18" s="105"/>
    </row>
    <row r="19" spans="1:13" x14ac:dyDescent="0.2">
      <c r="A19" s="109">
        <v>3</v>
      </c>
      <c r="B19" s="110">
        <v>2026</v>
      </c>
      <c r="C19" s="111">
        <v>3</v>
      </c>
      <c r="D19" s="105"/>
      <c r="E19" s="105"/>
      <c r="F19" s="105"/>
      <c r="G19" s="105"/>
      <c r="H19" s="105"/>
      <c r="I19" s="105"/>
      <c r="J19" s="105"/>
      <c r="K19" s="105"/>
      <c r="L19" s="105"/>
      <c r="M19" s="105"/>
    </row>
    <row r="20" spans="1:13" x14ac:dyDescent="0.2">
      <c r="A20" s="109" t="s">
        <v>186</v>
      </c>
      <c r="B20" s="110" t="s">
        <v>186</v>
      </c>
      <c r="C20" s="111" t="s">
        <v>186</v>
      </c>
      <c r="D20" s="105"/>
      <c r="E20" s="105"/>
      <c r="F20" s="105"/>
      <c r="G20" s="105"/>
      <c r="H20" s="105"/>
      <c r="I20" s="105"/>
      <c r="J20" s="105"/>
      <c r="K20" s="105"/>
      <c r="L20" s="105"/>
      <c r="M20" s="105"/>
    </row>
    <row r="21" spans="1:13" x14ac:dyDescent="0.2">
      <c r="A21" s="148" t="s">
        <v>80</v>
      </c>
      <c r="B21" s="149"/>
      <c r="C21" s="150"/>
      <c r="D21" s="108">
        <f t="shared" ref="D21:M21" si="0">SUM(D5:D16)</f>
        <v>0</v>
      </c>
      <c r="E21" s="108">
        <f t="shared" si="0"/>
        <v>0</v>
      </c>
      <c r="F21" s="108">
        <f t="shared" si="0"/>
        <v>0</v>
      </c>
      <c r="G21" s="108">
        <f t="shared" si="0"/>
        <v>0</v>
      </c>
      <c r="H21" s="108">
        <f t="shared" si="0"/>
        <v>0</v>
      </c>
      <c r="I21" s="108">
        <f t="shared" si="0"/>
        <v>0</v>
      </c>
      <c r="J21" s="108">
        <f t="shared" si="0"/>
        <v>0</v>
      </c>
      <c r="K21" s="108">
        <f t="shared" si="0"/>
        <v>0</v>
      </c>
      <c r="L21" s="108">
        <f t="shared" si="0"/>
        <v>0</v>
      </c>
      <c r="M21" s="108">
        <f t="shared" si="0"/>
        <v>0</v>
      </c>
    </row>
  </sheetData>
  <mergeCells count="2">
    <mergeCell ref="A1:M1"/>
    <mergeCell ref="A21:C21"/>
  </mergeCells>
  <pageMargins left="0.7" right="0.7" top="0.75" bottom="0.75" header="0.3" footer="0.3"/>
  <pageSetup paperSize="9" scale="70" orientation="landscape" horizontalDpi="0" verticalDpi="0"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7</vt:i4>
      </vt:variant>
      <vt:variant>
        <vt:lpstr>Benannte Bereiche</vt:lpstr>
      </vt:variant>
      <vt:variant>
        <vt:i4>11</vt:i4>
      </vt:variant>
    </vt:vector>
  </HeadingPairs>
  <TitlesOfParts>
    <vt:vector size="18" baseType="lpstr">
      <vt:lpstr>Title page</vt:lpstr>
      <vt:lpstr>1.Intro</vt:lpstr>
      <vt:lpstr>Project description</vt:lpstr>
      <vt:lpstr>FORM 1</vt:lpstr>
      <vt:lpstr>FORM 2</vt:lpstr>
      <vt:lpstr>FORM 3</vt:lpstr>
      <vt:lpstr>F4. Cumulative report</vt:lpstr>
      <vt:lpstr>'Project description'!_Toc155202046</vt:lpstr>
      <vt:lpstr>'Project description'!_Toc155202047</vt:lpstr>
      <vt:lpstr>'Project description'!_Toc155202048</vt:lpstr>
      <vt:lpstr>'Project description'!_Toc155202049</vt:lpstr>
      <vt:lpstr>'Project description'!_Toc155202050</vt:lpstr>
      <vt:lpstr>'1.Intro'!Druckbereich</vt:lpstr>
      <vt:lpstr>'FORM 1'!Druckbereich</vt:lpstr>
      <vt:lpstr>'FORM 2'!Druckbereich</vt:lpstr>
      <vt:lpstr>'FORM 3'!Druckbereich</vt:lpstr>
      <vt:lpstr>'Project description'!Druckbereich</vt:lpstr>
      <vt:lpstr>'Title page'!Druckbereich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dc:creator>
  <cp:lastModifiedBy>Svetlana Adamek</cp:lastModifiedBy>
  <cp:lastPrinted>2024-05-23T04:53:54Z</cp:lastPrinted>
  <dcterms:created xsi:type="dcterms:W3CDTF">2018-05-30T21:11:12Z</dcterms:created>
  <dcterms:modified xsi:type="dcterms:W3CDTF">2024-06-06T11:11:31Z</dcterms:modified>
</cp:coreProperties>
</file>